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pivotTables/pivotTable1.xml" ContentType="application/vnd.openxmlformats-officedocument.spreadsheetml.pivotTable+xml"/>
  <Override PartName="/xl/tables/table1.xml" ContentType="application/vnd.openxmlformats-officedocument.spreadsheetml.table+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1213"/>
  <workbookPr hidePivotFieldList="1" defaultThemeVersion="166925"/>
  <mc:AlternateContent xmlns:mc="http://schemas.openxmlformats.org/markup-compatibility/2006">
    <mc:Choice Requires="x15">
      <x15ac:absPath xmlns:x15ac="http://schemas.microsoft.com/office/spreadsheetml/2010/11/ac" url="/Volumes/TOSHIBA EXT/Calidad/Dirección Seccional/6. PLANIFICACION/2021/Matriz Riesgos Procesos/Riesgos 2021/"/>
    </mc:Choice>
  </mc:AlternateContent>
  <xr:revisionPtr revIDLastSave="0" documentId="13_ncr:1_{ED776075-9FF4-2B48-99B1-48EBD69DA3E0}" xr6:coauthVersionLast="46" xr6:coauthVersionMax="46" xr10:uidLastSave="{00000000-0000-0000-0000-000000000000}"/>
  <bookViews>
    <workbookView xWindow="40" yWindow="500" windowWidth="25560" windowHeight="14300" firstSheet="7" activeTab="11" xr2:uid="{3E3DCF31-E9A4-4BF8-A2F1-A5D8E6F10397}"/>
  </bookViews>
  <sheets>
    <sheet name="Presentacion " sheetId="10" r:id="rId1"/>
    <sheet name="Análisis de Contexto " sheetId="14" r:id="rId2"/>
    <sheet name="Estrategias" sheetId="15" r:id="rId3"/>
    <sheet name="Instructivo" sheetId="3" r:id="rId4"/>
    <sheet name="Clasificación Riesgo" sheetId="4" r:id="rId5"/>
    <sheet name="Tabla probabilidad" sheetId="5" r:id="rId6"/>
    <sheet name="Tabla Impacto" sheetId="6" r:id="rId7"/>
    <sheet name="Tabla Valoración de Controles" sheetId="7" r:id="rId8"/>
    <sheet name="Matriz de Calor" sheetId="21" r:id="rId9"/>
    <sheet name="Hoja1" sheetId="13" state="hidden" r:id="rId10"/>
    <sheet name="LISTA" sheetId="2" state="hidden" r:id="rId11"/>
    <sheet name="Mapa Final" sheetId="1" r:id="rId12"/>
    <sheet name="Seguimiento 1 Trimestre" sheetId="18" r:id="rId13"/>
    <sheet name="Seguimiento 2 Trimestre" sheetId="17" r:id="rId14"/>
    <sheet name="Seguimiento 3 Trimestre " sheetId="19" r:id="rId15"/>
    <sheet name="Seguimiento 4 Trimestre " sheetId="20" r:id="rId16"/>
  </sheets>
  <externalReferences>
    <externalReference r:id="rId17"/>
    <externalReference r:id="rId18"/>
    <externalReference r:id="rId19"/>
    <externalReference r:id="rId20"/>
    <externalReference r:id="rId21"/>
  </externalReferences>
  <definedNames>
    <definedName name="Data">'[1]Tabla de Valoración'!$I$2:$L$5</definedName>
    <definedName name="Diseño">'[1]Tabla de Valoración'!$I$2:$I$5</definedName>
    <definedName name="Ejecución">'[1]Tabla de Valoración'!$I$2:$L$2</definedName>
    <definedName name="Posibilidad" localSheetId="1">[2]Hoja2!$H$3:$H$7</definedName>
    <definedName name="Posibilidad" localSheetId="2">[2]Hoja2!$H$3:$H$7</definedName>
    <definedName name="Posibilidad">[3]Hoja2!$H$3:$H$7</definedName>
  </definedNames>
  <calcPr calcId="191029"/>
  <pivotCaches>
    <pivotCache cacheId="3" r:id="rId22"/>
  </pivotCaches>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D41" i="1" l="1"/>
  <c r="AD42" i="1"/>
  <c r="AD43" i="1"/>
  <c r="AD44" i="1"/>
  <c r="AD40" i="1"/>
  <c r="AD36" i="1"/>
  <c r="AD37" i="1"/>
  <c r="AD38" i="1"/>
  <c r="AD39" i="1"/>
  <c r="AD35" i="1"/>
  <c r="AD31" i="1"/>
  <c r="AD32" i="1"/>
  <c r="AD33" i="1"/>
  <c r="AD34" i="1"/>
  <c r="AD30" i="1"/>
  <c r="AC30" i="1" s="1"/>
  <c r="T44" i="1"/>
  <c r="Q44" i="1"/>
  <c r="T43" i="1"/>
  <c r="Q43" i="1"/>
  <c r="AC43" i="1" s="1"/>
  <c r="T42" i="1"/>
  <c r="Q42" i="1"/>
  <c r="T41" i="1"/>
  <c r="Q41" i="1"/>
  <c r="T40" i="1"/>
  <c r="Q40" i="1"/>
  <c r="M40" i="1"/>
  <c r="L40" i="1"/>
  <c r="J40" i="1"/>
  <c r="Z42" i="1" s="1"/>
  <c r="Y42" i="1" s="1"/>
  <c r="I40" i="1"/>
  <c r="N40" i="1" s="1"/>
  <c r="X26" i="1"/>
  <c r="H30" i="1"/>
  <c r="H25" i="1"/>
  <c r="AC42" i="1" l="1"/>
  <c r="AC41" i="1"/>
  <c r="AC44" i="1"/>
  <c r="Z44" i="1"/>
  <c r="Y44" i="1" s="1"/>
  <c r="Z40" i="1"/>
  <c r="Z41" i="1"/>
  <c r="Y41" i="1" s="1"/>
  <c r="Z43" i="1"/>
  <c r="Y43" i="1" s="1"/>
  <c r="AF30" i="1"/>
  <c r="AE30" i="1" s="1"/>
  <c r="H15" i="1"/>
  <c r="H10" i="1"/>
  <c r="Y40" i="1" l="1"/>
  <c r="AB40" i="1"/>
  <c r="AA40" i="1" s="1"/>
  <c r="AC40" i="1"/>
  <c r="AF40" i="1"/>
  <c r="AE40" i="1" s="1"/>
  <c r="T38" i="1"/>
  <c r="Q38" i="1"/>
  <c r="T37" i="1"/>
  <c r="Q37" i="1"/>
  <c r="T36" i="1"/>
  <c r="Q36" i="1"/>
  <c r="T35" i="1"/>
  <c r="Q35" i="1"/>
  <c r="M35" i="1"/>
  <c r="L35" i="1"/>
  <c r="J35" i="1"/>
  <c r="Z37" i="1" s="1"/>
  <c r="Y37" i="1" s="1"/>
  <c r="I35" i="1"/>
  <c r="T34" i="1"/>
  <c r="X34" i="1" s="1"/>
  <c r="Q34" i="1"/>
  <c r="AC34" i="1" s="1"/>
  <c r="T33" i="1"/>
  <c r="X33" i="1" s="1"/>
  <c r="Q33" i="1"/>
  <c r="AC33" i="1" s="1"/>
  <c r="T32" i="1"/>
  <c r="X32" i="1" s="1"/>
  <c r="Q32" i="1"/>
  <c r="AC32" i="1" s="1"/>
  <c r="T31" i="1"/>
  <c r="X31" i="1" s="1"/>
  <c r="Q31" i="1"/>
  <c r="AC31" i="1" s="1"/>
  <c r="T30" i="1"/>
  <c r="X30" i="1" s="1"/>
  <c r="Q30" i="1"/>
  <c r="M30" i="1"/>
  <c r="L30" i="1"/>
  <c r="J30" i="1"/>
  <c r="I30" i="1"/>
  <c r="Z32" i="1" l="1"/>
  <c r="Y32" i="1" s="1"/>
  <c r="X40" i="1"/>
  <c r="X42" i="1"/>
  <c r="X41" i="1"/>
  <c r="X44" i="1"/>
  <c r="X43" i="1"/>
  <c r="AG40" i="1"/>
  <c r="N35" i="1"/>
  <c r="N30" i="1"/>
  <c r="Z39" i="1"/>
  <c r="Y39" i="1" s="1"/>
  <c r="Z35" i="1"/>
  <c r="Z36" i="1"/>
  <c r="Y36" i="1" s="1"/>
  <c r="Z38" i="1"/>
  <c r="Y38" i="1" s="1"/>
  <c r="Z30" i="1"/>
  <c r="Z31" i="1"/>
  <c r="Y31" i="1" s="1"/>
  <c r="Z34" i="1"/>
  <c r="Y34" i="1" s="1"/>
  <c r="Z33" i="1"/>
  <c r="Y33" i="1" s="1"/>
  <c r="Y35" i="1" l="1"/>
  <c r="AB35" i="1"/>
  <c r="AA35" i="1" s="1"/>
  <c r="Y30" i="1"/>
  <c r="AB30" i="1"/>
  <c r="AA30" i="1" s="1"/>
  <c r="AG30" i="1" s="1"/>
  <c r="T13" i="1" l="1"/>
  <c r="T12" i="1"/>
  <c r="T11" i="1"/>
  <c r="T22" i="1" l="1"/>
  <c r="T21" i="1"/>
  <c r="T20" i="1"/>
  <c r="Q22" i="1"/>
  <c r="Q21" i="1"/>
  <c r="Q20" i="1"/>
  <c r="M20" i="1"/>
  <c r="J20" i="1"/>
  <c r="X35" i="1" l="1"/>
  <c r="X39" i="1"/>
  <c r="X38" i="1"/>
  <c r="X37" i="1"/>
  <c r="X36" i="1"/>
  <c r="AC37" i="1"/>
  <c r="AC39" i="1"/>
  <c r="AC36" i="1"/>
  <c r="AC38" i="1"/>
  <c r="J25" i="1"/>
  <c r="Q12" i="1"/>
  <c r="Q13" i="1"/>
  <c r="AC35" i="1" l="1"/>
  <c r="AF35" i="1"/>
  <c r="AE35" i="1" s="1"/>
  <c r="AG35" i="1" s="1"/>
  <c r="M50" i="1"/>
  <c r="L50" i="1"/>
  <c r="M45" i="1"/>
  <c r="L45" i="1"/>
  <c r="M25" i="1"/>
  <c r="L25" i="1"/>
  <c r="L20" i="1"/>
  <c r="M15" i="1"/>
  <c r="L15" i="1"/>
  <c r="M10" i="1"/>
  <c r="L10" i="1"/>
  <c r="B50" i="20" l="1"/>
  <c r="B45" i="20"/>
  <c r="B40" i="20"/>
  <c r="B35" i="20"/>
  <c r="B30" i="20"/>
  <c r="B25" i="20"/>
  <c r="B20" i="20"/>
  <c r="B15" i="20"/>
  <c r="B10" i="20"/>
  <c r="B50" i="19"/>
  <c r="B45" i="19"/>
  <c r="B40" i="19"/>
  <c r="B35" i="19"/>
  <c r="B30" i="19"/>
  <c r="B25" i="19"/>
  <c r="B20" i="19"/>
  <c r="B15" i="19"/>
  <c r="B10" i="19"/>
  <c r="B50" i="17"/>
  <c r="B45" i="17"/>
  <c r="B40" i="17"/>
  <c r="B35" i="17"/>
  <c r="B30" i="17"/>
  <c r="B25" i="17"/>
  <c r="B20" i="17"/>
  <c r="B15" i="17"/>
  <c r="B10" i="17"/>
  <c r="B50" i="18"/>
  <c r="B45" i="18"/>
  <c r="B40" i="18"/>
  <c r="B35" i="18"/>
  <c r="B30" i="18"/>
  <c r="B25" i="18"/>
  <c r="B20" i="18"/>
  <c r="B15" i="18"/>
  <c r="B10" i="18"/>
  <c r="I50" i="18"/>
  <c r="I45" i="20"/>
  <c r="I40" i="19"/>
  <c r="I35" i="20"/>
  <c r="I25" i="19"/>
  <c r="I20" i="20"/>
  <c r="I15" i="20"/>
  <c r="N50" i="20"/>
  <c r="G50" i="20"/>
  <c r="F50" i="20"/>
  <c r="E50" i="20"/>
  <c r="D50" i="20"/>
  <c r="C50" i="20"/>
  <c r="A50" i="20"/>
  <c r="N45" i="20"/>
  <c r="G45" i="20"/>
  <c r="F45" i="20"/>
  <c r="E45" i="20"/>
  <c r="D45" i="20"/>
  <c r="C45" i="20"/>
  <c r="A45" i="20"/>
  <c r="N40" i="20"/>
  <c r="G40" i="20"/>
  <c r="F40" i="20"/>
  <c r="E40" i="20"/>
  <c r="D40" i="20"/>
  <c r="C40" i="20"/>
  <c r="A40" i="20"/>
  <c r="N35" i="20"/>
  <c r="G35" i="20"/>
  <c r="F35" i="20"/>
  <c r="E35" i="20"/>
  <c r="D35" i="20"/>
  <c r="C35" i="20"/>
  <c r="A35" i="20"/>
  <c r="N30" i="20"/>
  <c r="G30" i="20"/>
  <c r="F30" i="20"/>
  <c r="E30" i="20"/>
  <c r="D30" i="20"/>
  <c r="C30" i="20"/>
  <c r="A30" i="20"/>
  <c r="N25" i="20"/>
  <c r="G25" i="20"/>
  <c r="F25" i="20"/>
  <c r="E25" i="20"/>
  <c r="D25" i="20"/>
  <c r="C25" i="20"/>
  <c r="A25" i="20"/>
  <c r="N20" i="20"/>
  <c r="G20" i="20"/>
  <c r="F20" i="20"/>
  <c r="E20" i="20"/>
  <c r="D20" i="20"/>
  <c r="C20" i="20"/>
  <c r="A20" i="20"/>
  <c r="N15" i="20"/>
  <c r="G15" i="20"/>
  <c r="F15" i="20"/>
  <c r="E15" i="20"/>
  <c r="D15" i="20"/>
  <c r="C15" i="20"/>
  <c r="A15" i="20"/>
  <c r="N10" i="20"/>
  <c r="G10" i="20"/>
  <c r="F10" i="20"/>
  <c r="E10" i="20"/>
  <c r="D10" i="20"/>
  <c r="C10" i="20"/>
  <c r="A10" i="20"/>
  <c r="D6" i="20"/>
  <c r="D5" i="20"/>
  <c r="D4" i="20"/>
  <c r="N50" i="19"/>
  <c r="G50" i="19"/>
  <c r="F50" i="19"/>
  <c r="E50" i="19"/>
  <c r="D50" i="19"/>
  <c r="C50" i="19"/>
  <c r="A50" i="19"/>
  <c r="N45" i="19"/>
  <c r="G45" i="19"/>
  <c r="F45" i="19"/>
  <c r="E45" i="19"/>
  <c r="D45" i="19"/>
  <c r="C45" i="19"/>
  <c r="A45" i="19"/>
  <c r="N40" i="19"/>
  <c r="G40" i="19"/>
  <c r="F40" i="19"/>
  <c r="E40" i="19"/>
  <c r="D40" i="19"/>
  <c r="C40" i="19"/>
  <c r="A40" i="19"/>
  <c r="N35" i="19"/>
  <c r="G35" i="19"/>
  <c r="F35" i="19"/>
  <c r="E35" i="19"/>
  <c r="D35" i="19"/>
  <c r="C35" i="19"/>
  <c r="A35" i="19"/>
  <c r="N30" i="19"/>
  <c r="G30" i="19"/>
  <c r="F30" i="19"/>
  <c r="E30" i="19"/>
  <c r="D30" i="19"/>
  <c r="C30" i="19"/>
  <c r="A30" i="19"/>
  <c r="N25" i="19"/>
  <c r="G25" i="19"/>
  <c r="F25" i="19"/>
  <c r="E25" i="19"/>
  <c r="D25" i="19"/>
  <c r="C25" i="19"/>
  <c r="A25" i="19"/>
  <c r="N20" i="19"/>
  <c r="G20" i="19"/>
  <c r="F20" i="19"/>
  <c r="E20" i="19"/>
  <c r="D20" i="19"/>
  <c r="C20" i="19"/>
  <c r="A20" i="19"/>
  <c r="N15" i="19"/>
  <c r="G15" i="19"/>
  <c r="F15" i="19"/>
  <c r="E15" i="19"/>
  <c r="D15" i="19"/>
  <c r="C15" i="19"/>
  <c r="A15" i="19"/>
  <c r="N10" i="19"/>
  <c r="G10" i="19"/>
  <c r="F10" i="19"/>
  <c r="E10" i="19"/>
  <c r="D10" i="19"/>
  <c r="C10" i="19"/>
  <c r="A10" i="19"/>
  <c r="D6" i="19"/>
  <c r="D5" i="19"/>
  <c r="D4" i="19"/>
  <c r="N50" i="18"/>
  <c r="G50" i="18"/>
  <c r="F50" i="18"/>
  <c r="E50" i="18"/>
  <c r="D50" i="18"/>
  <c r="C50" i="18"/>
  <c r="A50" i="18"/>
  <c r="N45" i="18"/>
  <c r="G45" i="18"/>
  <c r="F45" i="18"/>
  <c r="E45" i="18"/>
  <c r="D45" i="18"/>
  <c r="C45" i="18"/>
  <c r="A45" i="18"/>
  <c r="N40" i="18"/>
  <c r="G40" i="18"/>
  <c r="F40" i="18"/>
  <c r="E40" i="18"/>
  <c r="D40" i="18"/>
  <c r="C40" i="18"/>
  <c r="A40" i="18"/>
  <c r="N35" i="18"/>
  <c r="G35" i="18"/>
  <c r="F35" i="18"/>
  <c r="E35" i="18"/>
  <c r="D35" i="18"/>
  <c r="C35" i="18"/>
  <c r="A35" i="18"/>
  <c r="N30" i="18"/>
  <c r="G30" i="18"/>
  <c r="F30" i="18"/>
  <c r="E30" i="18"/>
  <c r="D30" i="18"/>
  <c r="C30" i="18"/>
  <c r="A30" i="18"/>
  <c r="N25" i="18"/>
  <c r="G25" i="18"/>
  <c r="F25" i="18"/>
  <c r="E25" i="18"/>
  <c r="D25" i="18"/>
  <c r="C25" i="18"/>
  <c r="A25" i="18"/>
  <c r="N20" i="18"/>
  <c r="G20" i="18"/>
  <c r="F20" i="18"/>
  <c r="E20" i="18"/>
  <c r="D20" i="18"/>
  <c r="C20" i="18"/>
  <c r="A20" i="18"/>
  <c r="N15" i="18"/>
  <c r="G15" i="18"/>
  <c r="F15" i="18"/>
  <c r="E15" i="18"/>
  <c r="D15" i="18"/>
  <c r="C15" i="18"/>
  <c r="A15" i="18"/>
  <c r="N10" i="18"/>
  <c r="G10" i="18"/>
  <c r="F10" i="18"/>
  <c r="E10" i="18"/>
  <c r="D10" i="18"/>
  <c r="C10" i="18"/>
  <c r="A10" i="18"/>
  <c r="D6" i="18"/>
  <c r="D5" i="18"/>
  <c r="D4" i="18"/>
  <c r="I45" i="19" l="1"/>
  <c r="I15" i="19"/>
  <c r="I50" i="19"/>
  <c r="I45" i="18"/>
  <c r="I35" i="18"/>
  <c r="I35" i="19"/>
  <c r="I50" i="20"/>
  <c r="I40" i="18"/>
  <c r="I40" i="20"/>
  <c r="I25" i="20"/>
  <c r="I25" i="18"/>
  <c r="I20" i="19"/>
  <c r="I20" i="18"/>
  <c r="I15" i="18"/>
  <c r="T54" i="1"/>
  <c r="Q54" i="1"/>
  <c r="AD54" i="1" s="1"/>
  <c r="AC54" i="1" s="1"/>
  <c r="T53" i="1"/>
  <c r="Q53" i="1"/>
  <c r="T52" i="1"/>
  <c r="Q52" i="1"/>
  <c r="AD52" i="1" s="1"/>
  <c r="T51" i="1"/>
  <c r="Q51" i="1"/>
  <c r="AD51" i="1" s="1"/>
  <c r="T50" i="1"/>
  <c r="Q50" i="1"/>
  <c r="AD50" i="1" s="1"/>
  <c r="I50" i="17"/>
  <c r="J50" i="1"/>
  <c r="Z50" i="1" s="1"/>
  <c r="I50" i="1"/>
  <c r="T49" i="1"/>
  <c r="Q49" i="1"/>
  <c r="AD49" i="1" s="1"/>
  <c r="AC49" i="1" s="1"/>
  <c r="T48" i="1"/>
  <c r="Q48" i="1"/>
  <c r="AD48" i="1" s="1"/>
  <c r="T47" i="1"/>
  <c r="Q47" i="1"/>
  <c r="X47" i="1" s="1"/>
  <c r="T46" i="1"/>
  <c r="Q46" i="1"/>
  <c r="X46" i="1" s="1"/>
  <c r="T45" i="1"/>
  <c r="Q45" i="1"/>
  <c r="X45" i="1" s="1"/>
  <c r="I45" i="17"/>
  <c r="J45" i="1"/>
  <c r="Z47" i="1" s="1"/>
  <c r="Y47" i="1" s="1"/>
  <c r="I45" i="1"/>
  <c r="I40" i="17"/>
  <c r="I35" i="17"/>
  <c r="N50" i="17"/>
  <c r="G50" i="17"/>
  <c r="F50" i="17"/>
  <c r="E50" i="17"/>
  <c r="D50" i="17"/>
  <c r="C50" i="17"/>
  <c r="A50" i="17"/>
  <c r="N45" i="17"/>
  <c r="G45" i="17"/>
  <c r="F45" i="17"/>
  <c r="E45" i="17"/>
  <c r="D45" i="17"/>
  <c r="C45" i="17"/>
  <c r="A45" i="17"/>
  <c r="N40" i="17"/>
  <c r="G40" i="17"/>
  <c r="F40" i="17"/>
  <c r="E40" i="17"/>
  <c r="D40" i="17"/>
  <c r="C40" i="17"/>
  <c r="A40" i="17"/>
  <c r="N35" i="17"/>
  <c r="G35" i="17"/>
  <c r="F35" i="17"/>
  <c r="E35" i="17"/>
  <c r="D35" i="17"/>
  <c r="C35" i="17"/>
  <c r="A35" i="17"/>
  <c r="N30" i="17"/>
  <c r="G30" i="17"/>
  <c r="F30" i="17"/>
  <c r="E30" i="17"/>
  <c r="D30" i="17"/>
  <c r="C30" i="17"/>
  <c r="A30" i="17"/>
  <c r="N25" i="17"/>
  <c r="I25" i="17"/>
  <c r="G25" i="17"/>
  <c r="F25" i="17"/>
  <c r="E25" i="17"/>
  <c r="D25" i="17"/>
  <c r="C25" i="17"/>
  <c r="A25" i="17"/>
  <c r="N20" i="17"/>
  <c r="I20" i="17"/>
  <c r="G20" i="17"/>
  <c r="F20" i="17"/>
  <c r="E20" i="17"/>
  <c r="D20" i="17"/>
  <c r="C20" i="17"/>
  <c r="A20" i="17"/>
  <c r="N15" i="17"/>
  <c r="I15" i="17"/>
  <c r="G15" i="17"/>
  <c r="F15" i="17"/>
  <c r="E15" i="17"/>
  <c r="D15" i="17"/>
  <c r="C15" i="17"/>
  <c r="A15" i="17"/>
  <c r="D6" i="17"/>
  <c r="D5" i="17"/>
  <c r="D4" i="17"/>
  <c r="N10" i="17"/>
  <c r="G10" i="17"/>
  <c r="F10" i="17"/>
  <c r="E10" i="17"/>
  <c r="D10" i="17"/>
  <c r="C10" i="17"/>
  <c r="A10" i="17"/>
  <c r="H40" i="18" l="1"/>
  <c r="H40" i="19"/>
  <c r="H40" i="20"/>
  <c r="H35" i="17"/>
  <c r="H35" i="18"/>
  <c r="H35" i="19"/>
  <c r="H35" i="20"/>
  <c r="N45" i="1"/>
  <c r="J45" i="17" s="1"/>
  <c r="H45" i="18"/>
  <c r="H45" i="19"/>
  <c r="H45" i="20"/>
  <c r="AD45" i="1"/>
  <c r="AC45" i="1" s="1"/>
  <c r="X49" i="1"/>
  <c r="H50" i="17"/>
  <c r="H50" i="18"/>
  <c r="H50" i="19"/>
  <c r="H50" i="20"/>
  <c r="AD53" i="1"/>
  <c r="AC53" i="1" s="1"/>
  <c r="AC51" i="1"/>
  <c r="AD47" i="1"/>
  <c r="AC47" i="1" s="1"/>
  <c r="AD46" i="1"/>
  <c r="AC46" i="1" s="1"/>
  <c r="X53" i="1"/>
  <c r="X52" i="1"/>
  <c r="X51" i="1"/>
  <c r="X50" i="1"/>
  <c r="X54" i="1"/>
  <c r="X48" i="1"/>
  <c r="H40" i="17"/>
  <c r="Y50" i="1"/>
  <c r="Z54" i="1"/>
  <c r="Y54" i="1" s="1"/>
  <c r="N50" i="1"/>
  <c r="Z52" i="1"/>
  <c r="Y52" i="1" s="1"/>
  <c r="AC52" i="1"/>
  <c r="Z53" i="1"/>
  <c r="Y53" i="1" s="1"/>
  <c r="Z51" i="1"/>
  <c r="Y51" i="1" s="1"/>
  <c r="Z46" i="1"/>
  <c r="Y46" i="1" s="1"/>
  <c r="AC48" i="1"/>
  <c r="Z45" i="1"/>
  <c r="Z49" i="1"/>
  <c r="Y49" i="1" s="1"/>
  <c r="Z48" i="1"/>
  <c r="Y48" i="1" s="1"/>
  <c r="H45" i="17"/>
  <c r="J45" i="19" l="1"/>
  <c r="J45" i="18"/>
  <c r="J45" i="20"/>
  <c r="J50" i="17"/>
  <c r="J50" i="18"/>
  <c r="J50" i="20"/>
  <c r="J50" i="19"/>
  <c r="J40" i="17"/>
  <c r="J40" i="19"/>
  <c r="J40" i="20"/>
  <c r="J40" i="18"/>
  <c r="J35" i="17"/>
  <c r="J35" i="20"/>
  <c r="J35" i="18"/>
  <c r="J35" i="19"/>
  <c r="AB50" i="1"/>
  <c r="AA50" i="1" s="1"/>
  <c r="AF50" i="1"/>
  <c r="AE50" i="1" s="1"/>
  <c r="AC50" i="1"/>
  <c r="AF45" i="1"/>
  <c r="AE45" i="1" s="1"/>
  <c r="Y45" i="1"/>
  <c r="AB45" i="1"/>
  <c r="AA45" i="1" s="1"/>
  <c r="K35" i="18" l="1"/>
  <c r="K35" i="19"/>
  <c r="K35" i="20"/>
  <c r="K50" i="17"/>
  <c r="K50" i="19"/>
  <c r="K50" i="20"/>
  <c r="K50" i="18"/>
  <c r="K45" i="18"/>
  <c r="K45" i="19"/>
  <c r="K45" i="20"/>
  <c r="K40" i="18"/>
  <c r="K40" i="19"/>
  <c r="K40" i="20"/>
  <c r="L50" i="17"/>
  <c r="L50" i="18"/>
  <c r="L50" i="19"/>
  <c r="L50" i="20"/>
  <c r="L45" i="17"/>
  <c r="L45" i="19"/>
  <c r="L45" i="20"/>
  <c r="L45" i="18"/>
  <c r="L40" i="17"/>
  <c r="L40" i="19"/>
  <c r="L40" i="18"/>
  <c r="L40" i="20"/>
  <c r="L35" i="17"/>
  <c r="L35" i="20"/>
  <c r="L35" i="19"/>
  <c r="L35" i="18"/>
  <c r="AG50" i="1"/>
  <c r="AG45" i="1"/>
  <c r="K45" i="17"/>
  <c r="K40" i="17"/>
  <c r="K35" i="17"/>
  <c r="M50" i="17" l="1"/>
  <c r="M50" i="19"/>
  <c r="M50" i="18"/>
  <c r="M50" i="20"/>
  <c r="M45" i="17"/>
  <c r="M45" i="19"/>
  <c r="M45" i="18"/>
  <c r="M45" i="20"/>
  <c r="M40" i="17"/>
  <c r="M40" i="18"/>
  <c r="M40" i="19"/>
  <c r="M40" i="20"/>
  <c r="M35" i="17"/>
  <c r="M35" i="20"/>
  <c r="M35" i="19"/>
  <c r="M35" i="18"/>
  <c r="H30" i="20" l="1"/>
  <c r="H30" i="18"/>
  <c r="H30" i="19"/>
  <c r="H30" i="17"/>
  <c r="I10" i="17"/>
  <c r="I10" i="18"/>
  <c r="I10" i="20"/>
  <c r="I10" i="19"/>
  <c r="I30" i="18"/>
  <c r="I30" i="19"/>
  <c r="I30" i="20"/>
  <c r="I30" i="17"/>
  <c r="AD28" i="1"/>
  <c r="AC28" i="1" s="1"/>
  <c r="T26" i="1"/>
  <c r="Q26" i="1"/>
  <c r="T25" i="1"/>
  <c r="Q25" i="1"/>
  <c r="I25" i="1"/>
  <c r="H25" i="19" l="1"/>
  <c r="H25" i="20"/>
  <c r="H25" i="18"/>
  <c r="H25" i="17"/>
  <c r="J30" i="20"/>
  <c r="J30" i="18"/>
  <c r="J30" i="19"/>
  <c r="J30" i="17"/>
  <c r="Z29" i="1"/>
  <c r="Y29" i="1" s="1"/>
  <c r="AD27" i="1"/>
  <c r="AC27" i="1" s="1"/>
  <c r="AD26" i="1"/>
  <c r="AC26" i="1" s="1"/>
  <c r="AD29" i="1"/>
  <c r="AC29" i="1" s="1"/>
  <c r="N25" i="1"/>
  <c r="AD25" i="1"/>
  <c r="X28" i="1"/>
  <c r="Z26" i="1"/>
  <c r="Y26" i="1" s="1"/>
  <c r="X27" i="1"/>
  <c r="Z28" i="1"/>
  <c r="Y28" i="1" s="1"/>
  <c r="Z27" i="1"/>
  <c r="Y27" i="1" s="1"/>
  <c r="X25" i="1"/>
  <c r="X29" i="1"/>
  <c r="Z25" i="1"/>
  <c r="K30" i="18" l="1"/>
  <c r="K30" i="19"/>
  <c r="K30" i="20"/>
  <c r="K30" i="17"/>
  <c r="J25" i="18"/>
  <c r="J25" i="19"/>
  <c r="J25" i="20"/>
  <c r="J25" i="17"/>
  <c r="L30" i="18"/>
  <c r="L30" i="19"/>
  <c r="L30" i="20"/>
  <c r="L30" i="17"/>
  <c r="AF25" i="1"/>
  <c r="AE25" i="1" s="1"/>
  <c r="AC25" i="1"/>
  <c r="AB25" i="1"/>
  <c r="AA25" i="1" s="1"/>
  <c r="Y25" i="1"/>
  <c r="K25" i="19" l="1"/>
  <c r="K25" i="20"/>
  <c r="K25" i="18"/>
  <c r="K25" i="17"/>
  <c r="L25" i="20"/>
  <c r="L25" i="18"/>
  <c r="L25" i="19"/>
  <c r="L25" i="17"/>
  <c r="M30" i="17"/>
  <c r="M30" i="19"/>
  <c r="M30" i="20"/>
  <c r="M30" i="18"/>
  <c r="AG25" i="1"/>
  <c r="M25" i="17" l="1"/>
  <c r="M25" i="20"/>
  <c r="M25" i="18"/>
  <c r="M25" i="19"/>
  <c r="X22" i="1"/>
  <c r="I20" i="1"/>
  <c r="Z24" i="1" l="1"/>
  <c r="Y24" i="1" s="1"/>
  <c r="X23" i="1"/>
  <c r="H20" i="18"/>
  <c r="H20" i="19"/>
  <c r="H20" i="20"/>
  <c r="H20" i="17"/>
  <c r="X21" i="1"/>
  <c r="X20" i="1"/>
  <c r="X24" i="1"/>
  <c r="AD21" i="1"/>
  <c r="AC21" i="1" s="1"/>
  <c r="AD23" i="1"/>
  <c r="AC23" i="1" s="1"/>
  <c r="AD22" i="1"/>
  <c r="AD24" i="1"/>
  <c r="AC24" i="1" s="1"/>
  <c r="AD20" i="1"/>
  <c r="AC20" i="1" s="1"/>
  <c r="Z22" i="1"/>
  <c r="Y22" i="1" s="1"/>
  <c r="Z20" i="1"/>
  <c r="Y20" i="1" s="1"/>
  <c r="N20" i="1"/>
  <c r="Z23" i="1"/>
  <c r="Y23" i="1" s="1"/>
  <c r="Z21" i="1"/>
  <c r="Y21" i="1" s="1"/>
  <c r="J20" i="20" l="1"/>
  <c r="J20" i="19"/>
  <c r="J20" i="18"/>
  <c r="J20" i="17"/>
  <c r="AF20" i="1"/>
  <c r="AE20" i="1" s="1"/>
  <c r="AC22" i="1"/>
  <c r="AB20" i="1"/>
  <c r="AA20" i="1" s="1"/>
  <c r="K20" i="17" l="1"/>
  <c r="K20" i="18"/>
  <c r="K20" i="19"/>
  <c r="K20" i="20"/>
  <c r="L20" i="18"/>
  <c r="L20" i="19"/>
  <c r="L20" i="20"/>
  <c r="L20" i="17"/>
  <c r="AG20" i="1"/>
  <c r="M20" i="17" l="1"/>
  <c r="M20" i="19"/>
  <c r="M20" i="20"/>
  <c r="M20" i="18"/>
  <c r="T17" i="1"/>
  <c r="Q17" i="1"/>
  <c r="T16" i="1"/>
  <c r="Q16" i="1"/>
  <c r="T15" i="1"/>
  <c r="Q15" i="1"/>
  <c r="J15" i="1"/>
  <c r="I15" i="1"/>
  <c r="H15" i="18" l="1"/>
  <c r="H15" i="19"/>
  <c r="H15" i="20"/>
  <c r="H15" i="17"/>
  <c r="Z15" i="1"/>
  <c r="Y15" i="1" s="1"/>
  <c r="X15" i="1"/>
  <c r="X17" i="1"/>
  <c r="X18" i="1"/>
  <c r="X19" i="1"/>
  <c r="X16" i="1"/>
  <c r="N15" i="1"/>
  <c r="AD18" i="1"/>
  <c r="AD19" i="1"/>
  <c r="AD15" i="1"/>
  <c r="AD17" i="1"/>
  <c r="AD16" i="1"/>
  <c r="Z19" i="1"/>
  <c r="Y19" i="1" s="1"/>
  <c r="Z16" i="1"/>
  <c r="Y16" i="1" s="1"/>
  <c r="Z17" i="1"/>
  <c r="Y17" i="1" s="1"/>
  <c r="Z18" i="1"/>
  <c r="Y18" i="1" s="1"/>
  <c r="J15" i="20" l="1"/>
  <c r="J15" i="18"/>
  <c r="J15" i="19"/>
  <c r="J15" i="17"/>
  <c r="AB15" i="1"/>
  <c r="AA15" i="1" s="1"/>
  <c r="K15" i="17" l="1"/>
  <c r="K15" i="19"/>
  <c r="K15" i="20"/>
  <c r="K15" i="18"/>
  <c r="AC19" i="1" l="1"/>
  <c r="AC18" i="1"/>
  <c r="AC16" i="1"/>
  <c r="AC17" i="1"/>
  <c r="AD12" i="1"/>
  <c r="AC12" i="1" s="1"/>
  <c r="AD13" i="1"/>
  <c r="AC13" i="1" s="1"/>
  <c r="AD14" i="1"/>
  <c r="AC14" i="1" s="1"/>
  <c r="Q11" i="1"/>
  <c r="T10" i="1"/>
  <c r="AF15" i="1" l="1"/>
  <c r="AE15" i="1" s="1"/>
  <c r="AC15" i="1"/>
  <c r="AD11" i="1"/>
  <c r="Q10" i="1"/>
  <c r="AD10" i="1" s="1"/>
  <c r="J10" i="1"/>
  <c r="X10" i="1" l="1"/>
  <c r="AG15" i="1"/>
  <c r="L15" i="19"/>
  <c r="L15" i="20"/>
  <c r="L15" i="18"/>
  <c r="L15" i="17"/>
  <c r="AC11" i="1"/>
  <c r="Z14" i="1"/>
  <c r="Z11" i="1"/>
  <c r="Z10" i="1"/>
  <c r="Y10" i="1" s="1"/>
  <c r="Z12" i="1"/>
  <c r="Z13" i="1"/>
  <c r="X13" i="1"/>
  <c r="X12" i="1"/>
  <c r="X14" i="1"/>
  <c r="AC10" i="1"/>
  <c r="X11" i="1"/>
  <c r="I10" i="1"/>
  <c r="N10" i="1" l="1"/>
  <c r="J10" i="18" s="1"/>
  <c r="H10" i="18"/>
  <c r="H10" i="19"/>
  <c r="H10" i="20"/>
  <c r="H10" i="17"/>
  <c r="M15" i="17"/>
  <c r="M15" i="20"/>
  <c r="M15" i="18"/>
  <c r="M15" i="19"/>
  <c r="AF10" i="1"/>
  <c r="AE10" i="1" s="1"/>
  <c r="Y13" i="1"/>
  <c r="Y12" i="1"/>
  <c r="Y11" i="1"/>
  <c r="Y14" i="1"/>
  <c r="AB10" i="1"/>
  <c r="AA10" i="1" s="1"/>
  <c r="B249" i="6" a="1"/>
  <c r="B249" i="6" s="1"/>
  <c r="G238" i="6" s="1"/>
  <c r="J10" i="19" l="1"/>
  <c r="K10" i="17"/>
  <c r="K10" i="18"/>
  <c r="K10" i="19"/>
  <c r="K10" i="20"/>
  <c r="J10" i="20"/>
  <c r="J10" i="17"/>
  <c r="L10" i="17"/>
  <c r="L10" i="20"/>
  <c r="L10" i="19"/>
  <c r="L10" i="18"/>
  <c r="AG10" i="1"/>
  <c r="M10" i="17" l="1"/>
  <c r="M10" i="19"/>
  <c r="M10" i="20"/>
  <c r="M10" i="18"/>
  <c r="B251" i="6"/>
  <c r="B250" i="6"/>
</calcChain>
</file>

<file path=xl/metadata.xml><?xml version="1.0" encoding="utf-8"?>
<metadata xmlns="http://schemas.openxmlformats.org/spreadsheetml/2006/main">
  <metadataTypes count="1">
    <metadataType name="XLDAPR" minSupportedVersion="120000" copy="1" pasteAll="1" pasteValues="1" merge="1" splitFirst="1" rowColShift="1" clearFormats="1" clearComments="1" assign="1" coerce="1" cellMeta="1"/>
  </metadataTypes>
  <futureMetadata name="XLDAPR" count="1">
    <bk>
      <extLst>
        <ext xmlns:xda="http://schemas.microsoft.com/office/spreadsheetml/2017/dynamicarray"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<sst xmlns="http://schemas.openxmlformats.org/spreadsheetml/2006/main" count="2749" uniqueCount="632">
  <si>
    <t>Proceso:</t>
  </si>
  <si>
    <t>Objetivo:</t>
  </si>
  <si>
    <t>Alcance:</t>
  </si>
  <si>
    <t>Identificación del riesgo</t>
  </si>
  <si>
    <t>Análisis del riesgo inherente</t>
  </si>
  <si>
    <t>Evaluación del riesgo - Valoración de los controles</t>
  </si>
  <si>
    <t>Evaluación del riesgo - Nivel del riesgo residual</t>
  </si>
  <si>
    <t>Plan de Acción</t>
  </si>
  <si>
    <t>Impacto</t>
  </si>
  <si>
    <t>Causa Inmediata</t>
  </si>
  <si>
    <t>Causa Raíz</t>
  </si>
  <si>
    <t>Descripción del Riesgo</t>
  </si>
  <si>
    <t>Clasificación del Riesgo</t>
  </si>
  <si>
    <t>Frecuencia con la cual se realiza la actividad</t>
  </si>
  <si>
    <t>Probabilidad Inherente</t>
  </si>
  <si>
    <t>%</t>
  </si>
  <si>
    <t>Criterios de impacto</t>
  </si>
  <si>
    <t>Impacto 
Inherente</t>
  </si>
  <si>
    <t>Zona de Riesgo Inherente</t>
  </si>
  <si>
    <t>No. Control</t>
  </si>
  <si>
    <t>Descripción del Control</t>
  </si>
  <si>
    <t>Afectación</t>
  </si>
  <si>
    <t>Atributos</t>
  </si>
  <si>
    <t>Impacto Residual Final</t>
  </si>
  <si>
    <t>Zona de Riesgo Final</t>
  </si>
  <si>
    <t>Tratamiento</t>
  </si>
  <si>
    <t>Responsable</t>
  </si>
  <si>
    <t>Fecha Implementación</t>
  </si>
  <si>
    <t>Fecha Seguimiento</t>
  </si>
  <si>
    <t>Seguimiento</t>
  </si>
  <si>
    <t>Estado</t>
  </si>
  <si>
    <t>Tipo</t>
  </si>
  <si>
    <t>Implementación</t>
  </si>
  <si>
    <t>Calificación</t>
  </si>
  <si>
    <t>Documentación</t>
  </si>
  <si>
    <t>Frecuencia</t>
  </si>
  <si>
    <t>Evidencia</t>
  </si>
  <si>
    <t>N.</t>
  </si>
  <si>
    <t>IMPACTO</t>
  </si>
  <si>
    <t>CLASIFICACIÓN DEL RIESGO</t>
  </si>
  <si>
    <t>Reputacional</t>
  </si>
  <si>
    <t>Ejecución y Administración de Procesos</t>
  </si>
  <si>
    <t>Fraude Externo</t>
  </si>
  <si>
    <t>Fraude Interno</t>
  </si>
  <si>
    <t>Fallas Tecnológicas</t>
  </si>
  <si>
    <t>Relaciones Laborales</t>
  </si>
  <si>
    <t>CRITERIOS DE IMPACTO</t>
  </si>
  <si>
    <t>El riesgo afecta la imagen de alguna área de la organización</t>
  </si>
  <si>
    <t>El riesgo afecta la imagen de la entidad internamente, de conocimiento general, nivel interno, alta dirección, contratista y/o de provedores</t>
  </si>
  <si>
    <t>El riesgo afecta la imagen de de la entidad con efecto publicitario sostenido a nivel de sector administrativo, nivel departamental o municipal</t>
  </si>
  <si>
    <t>El riesgo afecta la imagen de la entidad a nivel nacional, con efecto publicitarios sostenible a nivel país</t>
  </si>
  <si>
    <t>TIPO</t>
  </si>
  <si>
    <t>Preventivo</t>
  </si>
  <si>
    <t>Detectivo</t>
  </si>
  <si>
    <t>Correctivo</t>
  </si>
  <si>
    <t xml:space="preserve">IMPLEMENTACIÓN </t>
  </si>
  <si>
    <t>Automático</t>
  </si>
  <si>
    <t>Manual</t>
  </si>
  <si>
    <t>DOCUMENTACIÓN</t>
  </si>
  <si>
    <t>Documentado</t>
  </si>
  <si>
    <t>Sin documentar</t>
  </si>
  <si>
    <t>FRECUENCIA</t>
  </si>
  <si>
    <t>Continua</t>
  </si>
  <si>
    <t>Aleatoria</t>
  </si>
  <si>
    <t>EVIDENCIA</t>
  </si>
  <si>
    <t>Con Registro</t>
  </si>
  <si>
    <t>Sin Registro</t>
  </si>
  <si>
    <t>SIGCMA</t>
  </si>
  <si>
    <t xml:space="preserve">MATRIZ DE RIESGOS SIGCMA </t>
  </si>
  <si>
    <t>Matriz Mapa de Riesgos</t>
  </si>
  <si>
    <t>Orientaciones Generales</t>
  </si>
  <si>
    <t>Columna</t>
  </si>
  <si>
    <t>Descripción - Lineamientos para el diligenciamiento</t>
  </si>
  <si>
    <t>Proceso</t>
  </si>
  <si>
    <t>Diligencie el nombre del proceso al cual se le identificarán y valorarán los riesgos.</t>
  </si>
  <si>
    <t>Objetivo</t>
  </si>
  <si>
    <t>Diligencie el objetivo del proceso.</t>
  </si>
  <si>
    <t>Alcance</t>
  </si>
  <si>
    <t>Diligencie el alcance del proceso.</t>
  </si>
  <si>
    <t>Referencia</t>
  </si>
  <si>
    <t>Circunstancias bajo las cuales se presenta el riesgo, es la situación más evidente frente al riesgo, redacte de la forma más concreta posible.</t>
  </si>
  <si>
    <t>Causa  principal  o básica, corresponde a las razones por la cuales se puede presentar  el riesgo, redacte de la forma más concreta posible.</t>
  </si>
  <si>
    <t>Frecuencia con la cual se lleva a cabo la actividad</t>
  </si>
  <si>
    <t>Criterios de Impacto</t>
  </si>
  <si>
    <r>
      <t xml:space="preserve">ATRIBUTOS EFICIENCIA
</t>
    </r>
    <r>
      <rPr>
        <sz val="9"/>
        <rFont val="Arial Narrow"/>
        <family val="2"/>
      </rPr>
      <t>Tipo</t>
    </r>
  </si>
  <si>
    <r>
      <t xml:space="preserve">ATRIBUTOS EFICIENCIA
</t>
    </r>
    <r>
      <rPr>
        <sz val="9"/>
        <rFont val="Arial Narrow"/>
        <family val="2"/>
      </rPr>
      <t>Implementación</t>
    </r>
  </si>
  <si>
    <r>
      <t xml:space="preserve">ATRIBUTOS EFICIENCIA
</t>
    </r>
    <r>
      <rPr>
        <sz val="9"/>
        <rFont val="Arial Narrow"/>
        <family val="2"/>
      </rPr>
      <t>Calificación</t>
    </r>
  </si>
  <si>
    <r>
      <t xml:space="preserve">ATRIBUTOS INFORMATIVOS
</t>
    </r>
    <r>
      <rPr>
        <sz val="9"/>
        <rFont val="Arial Narrow"/>
        <family val="2"/>
      </rPr>
      <t>Documentación</t>
    </r>
  </si>
  <si>
    <r>
      <t xml:space="preserve">ATRIBUTOS INFORMATIVOS
</t>
    </r>
    <r>
      <rPr>
        <sz val="9"/>
        <rFont val="Arial Narrow"/>
        <family val="2"/>
      </rPr>
      <t>Frecuencia</t>
    </r>
  </si>
  <si>
    <r>
      <t xml:space="preserve">ATRIBUTOS INFORMATIVOS
</t>
    </r>
    <r>
      <rPr>
        <sz val="9"/>
        <rFont val="Arial Narrow"/>
        <family val="2"/>
      </rPr>
      <t>Registro</t>
    </r>
  </si>
  <si>
    <t>Evaluación del Nivel de Riesgo - Nivel de Riesgo Residual</t>
  </si>
  <si>
    <r>
      <t xml:space="preserve">Plan de Acción
</t>
    </r>
    <r>
      <rPr>
        <sz val="9"/>
        <rFont val="Arial Narrow"/>
        <family val="2"/>
      </rPr>
      <t xml:space="preserve">Responsable, fecha implementación, fecha seguimiento, seguimiento. </t>
    </r>
  </si>
  <si>
    <t xml:space="preserve">Esta casilla dependerá del tratamiento establecido, si es Aceptar no se requieren acciones adicionales, en caso de escoger Reducir (mitigar) se deben diligenciar las acciones que se adelantarán como complemento a los controles establecidos, no necesariamente son controles adicionales. Para Reducir (compartir), es viable diligenciar la acción que deriva de esta (ejemplo póliza seguros, terceración), indicando información relevante. </t>
  </si>
  <si>
    <t>DAÑOS ACTIVOS FIJOS/ EVENTOS EXTERNOS</t>
  </si>
  <si>
    <t>EJECUCIÓN Y ADMINISTRACIÓN DE PROCESOS</t>
  </si>
  <si>
    <t>FALLAS TECNÓLOGICAS</t>
  </si>
  <si>
    <t>FRAUDE EXTERNO</t>
  </si>
  <si>
    <t>FRAUDE INTERNO</t>
  </si>
  <si>
    <t>RELACIONES LABORALES</t>
  </si>
  <si>
    <t>USUARIOS, PRODUCTOS Y PRÁCTICAS ORGANIZACIONALES</t>
  </si>
  <si>
    <t>Pérdida por daños o extravíos de los activos fijos por desastres naturales u otros riesgos/eventos externos como atentados, vandalismo, orden público.</t>
  </si>
  <si>
    <t>Pérdidas derivadas de errores en la ejecución y administración de procesos.</t>
  </si>
  <si>
    <t>Errores en hardware, software, telecomunicaciones, interrupción de servicios básicos.</t>
  </si>
  <si>
    <t>Pérdida derivada de actos de fraude por personas ajenas a la organización (no participa personal de la entidad).</t>
  </si>
  <si>
    <t>Pérdida debido a actos de fraude, actuaciones irregulares, comisión de hechos delictivos abuso de confianza, apropiación indebida, incumplimiento d e regulaciones legales o internas de la entidad en las cuales está involucrado por lo menos 1 participante interno de la organización, son realizadas de forma intencional y/o con ánimo de lucro para sí mismo o para terceros.</t>
  </si>
  <si>
    <t>Pérdidas que surgen de acciones contrarias a las leyes o acuerdos de empleo, salud o seguridad, del pago de demandas por daños personales o de discriminación.</t>
  </si>
  <si>
    <t>Fallas negligentes o involuntarias de las obligaciones frente a los usuarios y que impiden satisfacer una obligación profesional frente a éstos.</t>
  </si>
  <si>
    <t>Tabla Criterios para definir el nivel de probabilidad</t>
  </si>
  <si>
    <t>Frecuencia de la Actividad</t>
  </si>
  <si>
    <t>Probabilidad</t>
  </si>
  <si>
    <t>Muy Baja</t>
  </si>
  <si>
    <t>Baja</t>
  </si>
  <si>
    <t>La actividad que conlleva el riesgo se ejecuta de 3 a 24 veces por año</t>
  </si>
  <si>
    <t>Media</t>
  </si>
  <si>
    <t>La actividad que conlleva el riesgo se ejecuta de 24 a 500 veces por año</t>
  </si>
  <si>
    <t>Alta</t>
  </si>
  <si>
    <t>La actividad que conlleva el riesgo se ejecuta mínimo 500 veces al año y máximo 5000 veces por año</t>
  </si>
  <si>
    <t>Muy Alta</t>
  </si>
  <si>
    <t>La actividad que conlleva el riesgo se ejecuta más de 5000 veces por año</t>
  </si>
  <si>
    <t>Tabla Criterios para definir el nivel de impacto</t>
  </si>
  <si>
    <t>Afectación Económica (o presupuestal)</t>
  </si>
  <si>
    <t>Pérdida Reputacional</t>
  </si>
  <si>
    <t>Insignificante</t>
  </si>
  <si>
    <t xml:space="preserve">Afectación menor a 10 SMLMV </t>
  </si>
  <si>
    <t>Menor</t>
  </si>
  <si>
    <t xml:space="preserve">Entre 10 y 50 SMLMV </t>
  </si>
  <si>
    <t>El riesgo afecta la imagen de la entidad internamente, de conocimiento general, nivel interno, de junta dircetiva y accionistas y/o de provedores</t>
  </si>
  <si>
    <t>Moderado</t>
  </si>
  <si>
    <t xml:space="preserve">Entre 50 y 100 SMLMV </t>
  </si>
  <si>
    <t>El riesgo afecta la imagen de la entidad con algunos usuarios de relevancia frente al logro de los objetivos</t>
  </si>
  <si>
    <t>Mayor</t>
  </si>
  <si>
    <t xml:space="preserve">Entre 100 y 500 SMLMV </t>
  </si>
  <si>
    <t>Catastrófico</t>
  </si>
  <si>
    <t xml:space="preserve">Mayor a 500 SMLMV </t>
  </si>
  <si>
    <t xml:space="preserve">     Entre 50 y 100 SMLMV </t>
  </si>
  <si>
    <t xml:space="preserve">     El riesgo afecta la imagen de la entidad con algunos usuarios de relevancia frente al logro de los objetivos</t>
  </si>
  <si>
    <t>Criterios</t>
  </si>
  <si>
    <t>Subcriterios</t>
  </si>
  <si>
    <t>Afectación Económica o presupuestal</t>
  </si>
  <si>
    <t>Afectación menor a 10 SMLMV .</t>
  </si>
  <si>
    <t>Tabla Atributos de para el diseño del control</t>
  </si>
  <si>
    <t>Características</t>
  </si>
  <si>
    <t>Descripción</t>
  </si>
  <si>
    <t>Peso</t>
  </si>
  <si>
    <t>Atributos de Eficiencia</t>
  </si>
  <si>
    <t>Va hacia las causas del riesgo, aseguran el resultado final esperado.</t>
  </si>
  <si>
    <t>Detecta que algo ocurre y devuelve el proceso a los controles preventivos.
Se pueden generar reprocesos.</t>
  </si>
  <si>
    <t>Dado que permiten reducir el impacto de la materialización del riesgo, tienen un costo en su implementación.</t>
  </si>
  <si>
    <t>Son actividades de procesamiento o validación de información que se ejecutan por un sistema y/o aplicativo de manera automática sin la intervención de personas para su realización.</t>
  </si>
  <si>
    <t>Controles que son ejecutados por una persona., tiene implícito el error humano.</t>
  </si>
  <si>
    <r>
      <rPr>
        <b/>
        <sz val="12"/>
        <color theme="9" tint="-0.249977111117893"/>
        <rFont val="Arial Narrow"/>
        <family val="2"/>
      </rPr>
      <t>*</t>
    </r>
    <r>
      <rPr>
        <b/>
        <sz val="12"/>
        <rFont val="Arial Narrow"/>
        <family val="2"/>
      </rPr>
      <t>Atributos de</t>
    </r>
    <r>
      <rPr>
        <b/>
        <sz val="12"/>
        <color theme="9" tint="-0.249977111117893"/>
        <rFont val="Arial Narrow"/>
        <family val="2"/>
      </rPr>
      <t xml:space="preserve"> </t>
    </r>
    <r>
      <rPr>
        <b/>
        <sz val="12"/>
        <color rgb="FF000000"/>
        <rFont val="Arial Narrow"/>
        <family val="2"/>
      </rPr>
      <t>Formalización</t>
    </r>
  </si>
  <si>
    <t>Controles que están documentados en el proceso, ya sea en manuales, procedimientos, flujogramas o cualquier otro documento propio del proceso.</t>
  </si>
  <si>
    <t>-</t>
  </si>
  <si>
    <t>Sin Documentar</t>
  </si>
  <si>
    <t>Identifica a los controles que pese a que se ejecutan en el proceso no se encuentran documentados en ningún documento propio del proceso</t>
  </si>
  <si>
    <t>Este atributo identifica a los controles que se ejecutan siempre que se realiza la actividad originadora del riesgo.</t>
  </si>
  <si>
    <t>Este atributo identifica a los controles que no siempre se ejecutan cuando se realiza la actividad originadora del riesgo</t>
  </si>
  <si>
    <t>El control deja un registro que permite evidenciar la ejecución del control</t>
  </si>
  <si>
    <t>El control no deja registro de la ejecución del control</t>
  </si>
  <si>
    <r>
      <rPr>
        <b/>
        <sz val="12"/>
        <color theme="9" tint="-0.249977111117893"/>
        <rFont val="Arial Narrow"/>
        <family val="2"/>
      </rPr>
      <t>*Nota 1:</t>
    </r>
    <r>
      <rPr>
        <sz val="12"/>
        <color theme="1"/>
        <rFont val="Arial Narrow"/>
        <family val="2"/>
      </rPr>
      <t xml:space="preserve"> Los atributos de formalización se recogerán de manera informativa, con el fin de conocer el entorno del control y complementar el análisis con elementos cualitativos; éstos no tienen una incidencia directa en su efectividad. </t>
    </r>
  </si>
  <si>
    <t>Muy Alta
100%</t>
  </si>
  <si>
    <t>Extremo</t>
  </si>
  <si>
    <t>Alta
80%</t>
  </si>
  <si>
    <t>Alto</t>
  </si>
  <si>
    <t>Media
60%</t>
  </si>
  <si>
    <t>Baja
40%</t>
  </si>
  <si>
    <t>Bajo</t>
  </si>
  <si>
    <t>Muy Baja
20%</t>
  </si>
  <si>
    <t>Leve
20%</t>
  </si>
  <si>
    <t>Menor
40%</t>
  </si>
  <si>
    <t>Moderado
60%</t>
  </si>
  <si>
    <t>Mayor
80%</t>
  </si>
  <si>
    <t>Catastrófico
100%</t>
  </si>
  <si>
    <t xml:space="preserve">Permite definir el consecutivo de riesgos.
</t>
  </si>
  <si>
    <t>Daños Activos Fijos/Eventos Externos</t>
  </si>
  <si>
    <t>ESTADO</t>
  </si>
  <si>
    <t>Finalizado</t>
  </si>
  <si>
    <t>En Curso</t>
  </si>
  <si>
    <t>FECHA</t>
  </si>
  <si>
    <t>X</t>
  </si>
  <si>
    <t>DESPACHO JUDICIAL CERTIFICADO</t>
  </si>
  <si>
    <t>DIRECCIÓN SECCIONAL DE ADMINISTRACIÓN JUDICIAL</t>
  </si>
  <si>
    <t>CONSEJO SECCIONAL DE LA JUDICATURA</t>
  </si>
  <si>
    <t>PROCESO (indique el tipo de proceso si es Estratégico. Misional, Apoyo, Evaluación y Mejora y especifique el nombre del proceso)</t>
  </si>
  <si>
    <t>CONSEJO SUPERIOR DE LA JUDICATURA</t>
  </si>
  <si>
    <t xml:space="preserve">                                                                         Consejo Superior de la Judicatura</t>
  </si>
  <si>
    <t>Consejo Superior de la Judicatura</t>
  </si>
  <si>
    <t xml:space="preserve">ESTRATEGIAS/ACCIONES </t>
  </si>
  <si>
    <t>ESTRATEGIAS  DOFA</t>
  </si>
  <si>
    <t>ESTRATEGIA/ACCIÓN/ PROYECTO</t>
  </si>
  <si>
    <t xml:space="preserve">GESTIONA </t>
  </si>
  <si>
    <t xml:space="preserve">DOCUMENTADA EN </t>
  </si>
  <si>
    <t>A</t>
  </si>
  <si>
    <t>O</t>
  </si>
  <si>
    <t>D</t>
  </si>
  <si>
    <t>F</t>
  </si>
  <si>
    <t>Análisis de Contexto</t>
  </si>
  <si>
    <t xml:space="preserve">PROCESO </t>
  </si>
  <si>
    <t xml:space="preserve">OBJETIVO DEL PROCESO: </t>
  </si>
  <si>
    <t xml:space="preserve">CONTEXTO EXTERNO </t>
  </si>
  <si>
    <t xml:space="preserve">FACTORES TEMÁTICO </t>
  </si>
  <si>
    <t>No.</t>
  </si>
  <si>
    <t xml:space="preserve">AMENAZAS (Factores específicos) </t>
  </si>
  <si>
    <t xml:space="preserve">No. </t>
  </si>
  <si>
    <t xml:space="preserve">OPORTUNIDADES (Factores específicos) </t>
  </si>
  <si>
    <t xml:space="preserve">Político (cambios de gobierno, legislación, políticas públicas, regulación). </t>
  </si>
  <si>
    <t xml:space="preserve">CONTEXTO INTERNO </t>
  </si>
  <si>
    <t>Recursos financieros (presupuesto de funcionamiento, recursos de inversión</t>
  </si>
  <si>
    <t xml:space="preserve">Tecnológicos </t>
  </si>
  <si>
    <t xml:space="preserve">Documentación ( Actualización, coherencia, aplicabilidad) </t>
  </si>
  <si>
    <t>Elementos de trabajo (papel, equipos)</t>
  </si>
  <si>
    <t>Comunicación Interna ( canales utilizados y su efectividad, flujo de la información necesaria para el desarrollo de las actividades)</t>
  </si>
  <si>
    <t xml:space="preserve"> MAPA DE RIESGOS SIGCMA</t>
  </si>
  <si>
    <t>DEPENDENCIA (Unidad misional del CSJ o Unidad de la DEAJ o Seccional o CSJ en caso de despachos judiciales certificados)</t>
  </si>
  <si>
    <t xml:space="preserve">Alto </t>
  </si>
  <si>
    <t>Muy BajaLeve</t>
  </si>
  <si>
    <t>Muy BajaMenor</t>
  </si>
  <si>
    <t>Muy BajaModerado</t>
  </si>
  <si>
    <t>Muy BajaMayor</t>
  </si>
  <si>
    <t>Muy BajaCatastrófico</t>
  </si>
  <si>
    <t>MediaMenor</t>
  </si>
  <si>
    <t>BajaLeve</t>
  </si>
  <si>
    <t>BajaMenor</t>
  </si>
  <si>
    <t>BajaModerado</t>
  </si>
  <si>
    <t>BajaMayor</t>
  </si>
  <si>
    <t>BajaCatastrófico</t>
  </si>
  <si>
    <t>MediaLeve</t>
  </si>
  <si>
    <t>MediaMayor</t>
  </si>
  <si>
    <t>MediaCatastrófico</t>
  </si>
  <si>
    <t>AltaLeve</t>
  </si>
  <si>
    <t>AltaMenor</t>
  </si>
  <si>
    <t>AltaModerado</t>
  </si>
  <si>
    <t>AltaMayor</t>
  </si>
  <si>
    <t>AltaCatastrófico</t>
  </si>
  <si>
    <t>MuyAltaLeve</t>
  </si>
  <si>
    <t>MuyAltaMenor</t>
  </si>
  <si>
    <t>MediaModerado</t>
  </si>
  <si>
    <t>MuyAltaModerado</t>
  </si>
  <si>
    <t>MuyAltaCatastrófico</t>
  </si>
  <si>
    <t>MuyAltaMayor</t>
  </si>
  <si>
    <t>Leve</t>
  </si>
  <si>
    <t>PreventivoAutomático</t>
  </si>
  <si>
    <t>PreventivoManual</t>
  </si>
  <si>
    <t>DetectivoAutomático</t>
  </si>
  <si>
    <t>DetectivoManual</t>
  </si>
  <si>
    <t>CorrectivoAutomático</t>
  </si>
  <si>
    <t>CorrectivoManual</t>
  </si>
  <si>
    <t>Probabilidad Residua Finall</t>
  </si>
  <si>
    <t>Muy Baja El riesgo afecta la imagen de alguna área de la organización</t>
  </si>
  <si>
    <t>Muy Baja El riesgo afecta la imagen de la entidad internamente, de conocimiento general, nivel interno, alta dirección, contratista y/o de provedores</t>
  </si>
  <si>
    <t>Muy Baja El riesgo afecta la imagen de la entidad con algunos usuarios de relevancia frente al logro de los objetivos</t>
  </si>
  <si>
    <t>Muy Baja El riesgo afecta la imagen de de la entidad con efecto publicitario sostenido a nivel administrativo</t>
  </si>
  <si>
    <t>Muy Baja El riesgo afecta la imagen de la entidad a nivel nacional, con efecto publicitarios sostenible a nivel país</t>
  </si>
  <si>
    <t>Baja El riesgo afecta la imagen de alguna área de la organización</t>
  </si>
  <si>
    <t>Baja El riesgo afecta la imagen de la entidad internamente, de conocimiento general, nivel interno, alta dirección, contratista y/o de provedores</t>
  </si>
  <si>
    <t>Baja El riesgo afecta la imagen de la entidad con algunos usuarios de relevancia frente al logro de los objetivos</t>
  </si>
  <si>
    <t>Baja El riesgo afecta la imagen de de la entidad con efecto publicitario sostenido a nivel administrativo</t>
  </si>
  <si>
    <t>Baja El riesgo afecta la imagen de la entidad a nivel nacional, con efecto publicitarios sostenible a nivel país</t>
  </si>
  <si>
    <t>Media El riesgo afecta la imagen de alguna área de la organización</t>
  </si>
  <si>
    <t>Media El riesgo afecta la imagen de la entidad internamente, de conocimiento general, nivel interno, alta dirección, contratista y/o de provedores</t>
  </si>
  <si>
    <t>Media El riesgo afecta la imagen de la entidad con algunos usuarios de relevancia frente al logro de los objetivos</t>
  </si>
  <si>
    <t>Media El riesgo afecta la imagen de de la entidad con efecto publicitario sostenido a nivel administrativo</t>
  </si>
  <si>
    <t>Media El riesgo afecta la imagen de la entidad a nivel nacional, con efecto publicitarios sostenible a nivel país</t>
  </si>
  <si>
    <t>Alta El riesgo afecta la imagen de alguna área de la organización</t>
  </si>
  <si>
    <t>Alta El riesgo afecta la imagen de la entidad internamente, de conocimiento general, nivel interno, alta dirección, contratista y/o de provedores</t>
  </si>
  <si>
    <t>Alta El riesgo afecta la imagen de la entidad con algunos usuarios de relevancia frente al logro de los objetivos</t>
  </si>
  <si>
    <t>Alta El riesgo afecta la imagen de de la entidad con efecto publicitario sostenido a nivel administrativo</t>
  </si>
  <si>
    <t>Alta El riesgo afecta la imagen de la entidad a nivel nacional, con efecto publicitarios sostenible a nivel país</t>
  </si>
  <si>
    <t>Muy Alta El riesgo afecta la imagen de alguna área de la organización</t>
  </si>
  <si>
    <t>Muy Alta El riesgo afecta la imagen de la entidad internamente, de conocimiento general, nivel interno, alta dirección, contratista y/o de provedores</t>
  </si>
  <si>
    <t>Muy Alta El riesgo afecta la imagen de la entidad con algunos usuarios de relevancia frente al logro de los objetivos</t>
  </si>
  <si>
    <t>Muy Alta El riesgo afecta la imagen de de la entidad con efecto publicitario sostenido a nivel administrativo</t>
  </si>
  <si>
    <t>Muy Alta El riesgo afecta la imagen de la entidad a nivel nacional, con efecto publicitarios sostenible a nivel país</t>
  </si>
  <si>
    <t xml:space="preserve">Probabilidad Residual </t>
  </si>
  <si>
    <t>Impacto Inherente</t>
  </si>
  <si>
    <t>Probabilidad Residual Final</t>
  </si>
  <si>
    <t>Riesgo Final</t>
  </si>
  <si>
    <t xml:space="preserve">Leve </t>
  </si>
  <si>
    <t xml:space="preserve">Moderado </t>
  </si>
  <si>
    <t xml:space="preserve">Mayor </t>
  </si>
  <si>
    <t xml:space="preserve">Catastrófico </t>
  </si>
  <si>
    <t>Muy AltaLeve</t>
  </si>
  <si>
    <t>Muy AltaMenor</t>
  </si>
  <si>
    <t>Muy AltaModerado</t>
  </si>
  <si>
    <t>Muy AltaMayor</t>
  </si>
  <si>
    <t>Muy AltaCatastrófico</t>
  </si>
  <si>
    <t>Probabilidad Residual</t>
  </si>
  <si>
    <t>TRATAMIENTO</t>
  </si>
  <si>
    <t>Aceptar</t>
  </si>
  <si>
    <t>Evitar</t>
  </si>
  <si>
    <t>Reducir(compartir)</t>
  </si>
  <si>
    <t>Reducir(mitigar)</t>
  </si>
  <si>
    <t>Vulneración de los derechos fundamentales de los ciudadanos</t>
  </si>
  <si>
    <t>Afectación Económica</t>
  </si>
  <si>
    <t>Incumplimiento máximo del 5% de la meta planeada</t>
  </si>
  <si>
    <t>Incumplimiento máximo del 15% de la meta planeada</t>
  </si>
  <si>
    <t>Incumplimiento máximo del 20% de la meta planeada</t>
  </si>
  <si>
    <t>Incumplimiento máximo del 50% de la meta planeada</t>
  </si>
  <si>
    <t>Incumplimiento máximo del 80% de la meta planeada</t>
  </si>
  <si>
    <t>Impacto que afecte la ejecución presupuestal en un valor ≥0,5%.</t>
  </si>
  <si>
    <t>Impacto que afecte la ejecución presupuestal en un valor ≥1%.</t>
  </si>
  <si>
    <t>Impacto que afecte la ejecución presupuestal en un valor ≥5%.</t>
  </si>
  <si>
    <t>Impacto que afecte la ejecución presupuestal en un valor ≥20%.</t>
  </si>
  <si>
    <t>Impacto que afecte la ejecución presupuestal en un valor ≥50%.</t>
  </si>
  <si>
    <t>Prestación del Servicio de Justicia</t>
  </si>
  <si>
    <t>Afecta la Prestación del Servicio de Justicia en 15%</t>
  </si>
  <si>
    <t>Incumplimiento de las metas establecidas</t>
  </si>
  <si>
    <t>Usuarios, productos y prácticas organizacionales</t>
  </si>
  <si>
    <t>El riesgo afecta la imagen de de la entidad con efecto publicitario sostenido a nivel del sector justicia</t>
  </si>
  <si>
    <t>Cualquier acto indebido de los servidores judiciales genera altas consecuencias para la entidad</t>
  </si>
  <si>
    <t>Cualquier acto indebido de los servidores judiciales genera consecuencias desastrosas para la entidad</t>
  </si>
  <si>
    <t>Afecta la Prestación del Servicio de Administración de Justicia en 5%</t>
  </si>
  <si>
    <t>Afecta la Prestación del Servicio de Administración Justicia en 10%</t>
  </si>
  <si>
    <t>Afecta la Prestación del Servicio de Administración Justicia en 20%</t>
  </si>
  <si>
    <t>Afecta la Prestación del Servicio de Administración Justicia en más del 50%</t>
  </si>
  <si>
    <t>Afecta la Prestación del Servicio de Administración de Justicia en 10%</t>
  </si>
  <si>
    <t>Afecta la Prestación del Servicio de Administración de Justicia en 15%</t>
  </si>
  <si>
    <t>Afecta la Prestación del Servicio de Administración de Justicia en 20%</t>
  </si>
  <si>
    <t>Afecta la Prestación del Servicio de Administración de Justicia en más del 50%</t>
  </si>
  <si>
    <t>Afectación en la Prestación del Servicio de Justicia</t>
  </si>
  <si>
    <t xml:space="preserve">Posibilidad de actos indebidos de  los servidores judiciales debido a  la carencia en transparencia, etica y valores </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</si>
  <si>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</si>
  <si>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</si>
  <si>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</si>
  <si>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</si>
  <si>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Afectación Ambiental</t>
  </si>
  <si>
    <t xml:space="preserve">Si el hecho llegara a presentarse, tendría desastrosas consecuencias o efectos sobre la entidad.
</t>
  </si>
  <si>
    <t>Si el hecho llegara a presentarse, tendría altas consecuencias o efectos sobre la entidad</t>
  </si>
  <si>
    <t>Si el hecho llegara a presentarse, tendría consecuencias o efectos mínimos sobre la entidad</t>
  </si>
  <si>
    <t>Si el hecho llegara a presentarse, tendría bajo impacto o efecto sobre la entidad</t>
  </si>
  <si>
    <t>Si el hecho llegara a presentarse, tendría medianas consecuencias o efectos sobre la entidad</t>
  </si>
  <si>
    <t>Si el hecho llegara a presentarse, tendría desastrosas consecuencias o efectos sobre la entidad</t>
  </si>
  <si>
    <t>DEPENDENCIA:</t>
  </si>
  <si>
    <t>CONSEJO SECCIONAL/ DIRECCIÓN SECCIONAL DE ADMINISTRACIÓN JUDICIAL</t>
  </si>
  <si>
    <t>Ambientales</t>
  </si>
  <si>
    <t>Infraestructura física ( suficiencia, comodidad)</t>
  </si>
  <si>
    <r>
      <t xml:space="preserve">El archivo contiene las siguientes hojas:
-   </t>
    </r>
    <r>
      <rPr>
        <b/>
        <sz val="11"/>
        <rFont val="Arial Narrow"/>
        <family val="2"/>
      </rPr>
      <t>Hoja 1 Instructivo</t>
    </r>
    <r>
      <rPr>
        <sz val="10"/>
        <rFont val="Arial Narrow"/>
        <family val="2"/>
      </rPr>
      <t xml:space="preserve">
 -  </t>
    </r>
    <r>
      <rPr>
        <b/>
        <sz val="11"/>
        <rFont val="Arial Narrow"/>
        <family val="2"/>
      </rPr>
      <t xml:space="preserve">Hoja 2 Mapa Final: </t>
    </r>
    <r>
      <rPr>
        <sz val="10"/>
        <rFont val="Arial Narrow"/>
        <family val="2"/>
      </rPr>
      <t>Encontrará la totalidad de la estructura para la identificación y valoración de los riesgos por proceso, acorde con el nivel de desagregación que se considere necesaria.</t>
    </r>
  </si>
  <si>
    <t xml:space="preserve">Recuerde que el control se define como la medida que permite reducir o mitigar un riesgo. Defina el control (es) que atacan las causas del riesgo, </t>
  </si>
  <si>
    <r>
      <t xml:space="preserve"> -</t>
    </r>
    <r>
      <rPr>
        <sz val="11"/>
        <rFont val="Arial Narrow"/>
        <family val="2"/>
      </rPr>
      <t xml:space="preserve"> </t>
    </r>
    <r>
      <rPr>
        <b/>
        <sz val="11"/>
        <rFont val="Arial Narrow"/>
        <family val="2"/>
      </rPr>
      <t xml:space="preserve"> Hoja 6 Clasificación del Riesgo:</t>
    </r>
    <r>
      <rPr>
        <sz val="11"/>
        <rFont val="Arial Narrow"/>
        <family val="2"/>
      </rPr>
      <t xml:space="preserve"> Información pertinente refente a la clasificación de los riesgos asociados.</t>
    </r>
  </si>
  <si>
    <r>
      <t xml:space="preserve"> -</t>
    </r>
    <r>
      <rPr>
        <sz val="11"/>
        <rFont val="Arial Narrow"/>
        <family val="2"/>
      </rPr>
      <t xml:space="preserve"> </t>
    </r>
    <r>
      <rPr>
        <b/>
        <sz val="11"/>
        <rFont val="Arial Narrow"/>
        <family val="2"/>
      </rPr>
      <t xml:space="preserve"> Hoja 7 Tabla de probabilidad: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</si>
  <si>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8 Tabla de Impacto: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</si>
  <si>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9 Tabla de Valoración de Controles: </t>
    </r>
    <r>
      <rPr>
        <sz val="11"/>
        <rFont val="Arial Narrow"/>
        <family val="2"/>
      </rPr>
      <t>Tabla referente para todos los cálculos (no se diligencia)</t>
    </r>
  </si>
  <si>
    <t/>
  </si>
  <si>
    <t>Reducir (Compartir),Reducir(Mitigar), Evitar</t>
  </si>
  <si>
    <t>Evitar,Reducir (Compartir),Reducir(Mitigar)</t>
  </si>
  <si>
    <t xml:space="preserve"> Matriz de Calor </t>
  </si>
  <si>
    <t>EVENTOS INTERNOS AMBIENTALES</t>
  </si>
  <si>
    <t xml:space="preserve">Efectos ambientales internos que puedan afectar la entidad y por ende causando un impacto al medio ambiente </t>
  </si>
  <si>
    <t>Eventos Ambientales Internos</t>
  </si>
  <si>
    <t xml:space="preserve">IDENTIFICACIÓN DEL RIESGO </t>
  </si>
  <si>
    <t>VALORACION RIESGO INHERENTE</t>
  </si>
  <si>
    <t>VALORACION RIESGO RESIDUAL</t>
  </si>
  <si>
    <t>OPCION DE MANEJO</t>
  </si>
  <si>
    <t>ACTIVIDADES</t>
  </si>
  <si>
    <t>PROCESO LIDER</t>
  </si>
  <si>
    <t>FECHA DE LA ACTIVIDAD</t>
  </si>
  <si>
    <t>ANÁLISIS DEL RESULTADO FINAL 
1 TRIMESTRE</t>
  </si>
  <si>
    <t>PROBABILIDAD</t>
  </si>
  <si>
    <t>NIVEL</t>
  </si>
  <si>
    <t xml:space="preserve">IMPACTO </t>
  </si>
  <si>
    <t>CENTRAL</t>
  </si>
  <si>
    <t>SECCIONAL</t>
  </si>
  <si>
    <t xml:space="preserve"> INICIO
DIA/MES/AÑO</t>
  </si>
  <si>
    <t>FIN 
DIA/MES/AÑO</t>
  </si>
  <si>
    <t>Causas Inmediata</t>
  </si>
  <si>
    <t>Aceptar el riesgo</t>
  </si>
  <si>
    <t>Aceptar el riesgo, Reducir (Compartir),Reducir(Mitigar)</t>
  </si>
  <si>
    <t>SEGUIMIENTO MATRIZ DE RIESGOS SIGCMA 1 TRIMESTRE</t>
  </si>
  <si>
    <t>Analice las consecuencias que puede ocasionar a la organización la materialización del riesgo y escoja en la lista desplegable.</t>
  </si>
  <si>
    <r>
      <t xml:space="preserve">Consolida o resume los análisis sobre impacto + causa raíz, permitiendo contar con una redacción clara y concreta del riesgo identificado. Tenga en cuenta la estructura de alto nivel establecida , inicia con </t>
    </r>
    <r>
      <rPr>
        <b/>
        <sz val="9"/>
        <color theme="9" tint="-0.249977111117893"/>
        <rFont val="Arial Narrow"/>
        <family val="2"/>
      </rPr>
      <t xml:space="preserve">POSIBILIDAD DE + Impacto para la entidad + Causa Raíz </t>
    </r>
  </si>
  <si>
    <t>La actividad que conlleva el riesgo se ejecuta como máximo 2 veces por año</t>
  </si>
  <si>
    <t>SEGUIMIENTO MATRIZ DE RIESGOS SIGCMA 2 TRIMESTRE</t>
  </si>
  <si>
    <t>SEGUIMIENTO MATRIZ DE RIESGOS SIGCMA 3 TRIMESTRE</t>
  </si>
  <si>
    <t>SEGUIMIENTO MATRIZ DE RIESGOS SIGCMA 4 TRIMESTRE</t>
  </si>
  <si>
    <t>ANÁLISIS DEL RESULTADO FINAL 
2 TRIMESTRE</t>
  </si>
  <si>
    <t>ANÁLISIS DEL RESULTADO FINAL 
3 TRIMESTRE</t>
  </si>
  <si>
    <t>ANÁLISIS DEL RESULTADO FINAL 
4 TRIMESTRE</t>
  </si>
  <si>
    <r>
      <t xml:space="preserve"> -</t>
    </r>
    <r>
      <rPr>
        <sz val="11"/>
        <rFont val="Arial Narrow"/>
        <family val="2"/>
      </rPr>
      <t xml:space="preserve"> </t>
    </r>
    <r>
      <rPr>
        <b/>
        <sz val="11"/>
        <rFont val="Arial Narrow"/>
        <family val="2"/>
      </rPr>
      <t xml:space="preserve"> Hoja 10 Matriz de Calor: </t>
    </r>
    <r>
      <rPr>
        <sz val="11"/>
        <rFont val="Arial Narrow"/>
        <family val="2"/>
      </rPr>
      <t xml:space="preserve">En esta hoja, en la medida en que ese diligencia el Mapa Final, se verán reflejados los riesgos en su zona correspondiente. Esta hoja no se diligencia se genera de manera automática.
</t>
    </r>
  </si>
  <si>
    <r>
      <t xml:space="preserve"> -  </t>
    </r>
    <r>
      <rPr>
        <b/>
        <sz val="10"/>
        <rFont val="Arial Narrow"/>
        <family val="2"/>
      </rPr>
      <t>Hoja 11 a la 14 Seguimientos Trimestrales</t>
    </r>
    <r>
      <rPr>
        <sz val="10"/>
        <rFont val="Arial Narrow"/>
        <family val="2"/>
      </rPr>
      <t xml:space="preserve">: En estas hojas de cálculo se realiza el seguimiento trimestral del mapa final de riesgos </t>
    </r>
  </si>
  <si>
    <t>Cualquier afectación la violacion de los derechos de los ciudadanos se considera con consecuencias desastrosas.</t>
  </si>
  <si>
    <t>Riesgo</t>
  </si>
  <si>
    <t>Cualquier afectación a la violacion de los derechosn de los cuidadanos se considera con consecuencias altas.</t>
  </si>
  <si>
    <t>Cualquier afectación a la violacion de los derechos de los ciudadanos se considera con consecuencias altas</t>
  </si>
  <si>
    <t>Cualquier afectación a la violacion de los derechos de los ciudadanos se considera con consecuencias desastrosas</t>
  </si>
  <si>
    <t>Reputacional (Corrupción)</t>
  </si>
  <si>
    <t>Reputacional(Corrupción)</t>
  </si>
  <si>
    <t xml:space="preserve"> Afectación Ambiental</t>
  </si>
  <si>
    <t xml:space="preserve">La matriz automáticamente hará el cálculo para el control analizado (Columna T) </t>
  </si>
  <si>
    <t>Esta casilla no se diligencia, depende de la selección en la columna R.</t>
  </si>
  <si>
    <t>Teniendo en cuenta que ingresó la información de PROBABILIDAD e IMPACTO, la matriz automáticamente hará el cálculo para la zona de riesgo inherente (Columna N)</t>
  </si>
  <si>
    <t>Utilice la lista de despligue que se encuentra parametrizada, le aparecerán las opciones de la tabla de Impacto del presente documento. La matriz automáticamente hará el cálculo para el nivel de impacto inherente (Columnas L-M)</t>
  </si>
  <si>
    <t>Defina el # de veces que se ejecuta la actividad durante el año, (Recuerde la probabilidad e ocurrencia del riesgo se defien como el No. de veces que se pasa por el punto de riesgo en el periodo de 1 año). La matriz automáticamente hará el cálculo para el nivel de probabilidad inherente (Columnas I-J)</t>
  </si>
  <si>
    <t>Utilice la lista de despligue que se encuentra parametrizada, le aparecerán las opciones: 1)Daños Activos Fijos/Eventos Externos, 2)Ejecucion y Administracion de procesos, 3)Fallas Tecnologicas, 4)Fraude Externo, 5)Fraude Interno, 6)Relaciones Laborales, 7)Usuarios, productos y practicas organizacionales, 8)Evento Internos Ambientales</t>
  </si>
  <si>
    <t>Utilice la lista de despligue que se encuentra parametrizada, le aparecerán las opciones: 1)Preventivo, 2)Detectivo, 3)Correctivo.</t>
  </si>
  <si>
    <t>Utilice la lista de despligue que se encuentra parametrizada, le aparecerán las opciones: 1)Automático, 2)Manual.</t>
  </si>
  <si>
    <t xml:space="preserve">Utilice la lista de despligue que se encuentra parametrizada, le aparecerán las opciones: 1)Documentado, 2)Sin documentar. Estas no se presentan valoración </t>
  </si>
  <si>
    <t xml:space="preserve">Utilice la lista de despligue que se encuentra parametrizada, le aparecerán las opciones: 1)Continua, 2)Aleatoria. Estas no se presentan valoración </t>
  </si>
  <si>
    <t xml:space="preserve">Utilice la lista de despligue que se encuentra parametrizada, le aparecerán las opciones: 1)Con Registro, 2) Sin Registro.Estas no se presentan valoración </t>
  </si>
  <si>
    <r>
      <t xml:space="preserve">Antes de iniciar con el diligenciamiento de la información en la matriz, se requiere haber avanzado en el análisis del </t>
    </r>
    <r>
      <rPr>
        <b/>
        <sz val="11"/>
        <rFont val="Arial Narrow"/>
        <family val="2"/>
      </rPr>
      <t>proceso, su objetivo, alcance, actividades clave</t>
    </r>
    <r>
      <rPr>
        <sz val="11"/>
        <rFont val="Arial Narrow"/>
        <family val="2"/>
      </rPr>
      <t xml:space="preserve">, considere los lineamientos establecidos en el </t>
    </r>
    <r>
      <rPr>
        <b/>
        <sz val="11"/>
        <color rgb="FF002060"/>
        <rFont val="Arial Narrow"/>
        <family val="2"/>
      </rPr>
      <t>Paso 2: identificación del riesgo</t>
    </r>
    <r>
      <rPr>
        <sz val="11"/>
        <rFont val="Arial Narrow"/>
        <family val="2"/>
      </rPr>
      <t xml:space="preserve">, donde se explica ampliamente las bases para adelantar este análisis.
Así mismo, considere en el </t>
    </r>
    <r>
      <rPr>
        <b/>
        <sz val="11"/>
        <color rgb="FF002060"/>
        <rFont val="Arial Narrow"/>
        <family val="2"/>
      </rPr>
      <t>Paso 3: valoración del riesgo</t>
    </r>
    <r>
      <rPr>
        <sz val="11"/>
        <rFont val="Arial Narrow"/>
        <family val="2"/>
      </rPr>
      <t xml:space="preserve"> los lineamientos para definir el No. de veces que se hace la actividad con la cual se relaciona el riesgo y su impacto en términos establecidos en la Tabla de Impacto. En este mismo paso se analizan los controles que deben responder a los atributos de eficiencia e informativos.
</t>
    </r>
  </si>
  <si>
    <r>
      <t>La matriz automáticamente hará el cálculo, acorde con el control o controles definidos con sus atributos analizados, lo que permitirá establecer e</t>
    </r>
    <r>
      <rPr>
        <sz val="9"/>
        <color theme="1"/>
        <rFont val="Arial Narrow"/>
        <family val="2"/>
      </rPr>
      <t>l nivel de riesgo inherente</t>
    </r>
    <r>
      <rPr>
        <sz val="9"/>
        <rFont val="Arial Narrow"/>
        <family val="2"/>
      </rPr>
      <t xml:space="preserve"> (Columnas AA -AD- AE-AF-AG-AH).</t>
    </r>
  </si>
  <si>
    <t>Utilice la lista de despligue que se encuentra parametrizada, le aparecerán las opciones: 1)Aceptar, 2)Evitar, 3)Reducir (compartir), 4)Reducir (mitigar) y tener en cuenta el tratamiento a  implementar que se encuentra estipulado en la Hoja 10 de Matriz de Calor en la parte derecha.</t>
  </si>
  <si>
    <t>Utilice la lista de despligue que se encuentra parametrizada, le aparecerán las opciones: 1)Finalizado, 2)En curso, la selección en este caso dependerá de las acciones del plan que se hayan establecido en cada caso.</t>
  </si>
  <si>
    <t>DIRECCIÓN EJECUTIVA SECCIONAL DE ADMINISTRACIÓN JUDICIAL DE MANIZALES</t>
  </si>
  <si>
    <t>DIRECCIÓN EJECUTIVA SECCIONAL DE ADMINISTRACIÓN JUDICIAL</t>
  </si>
  <si>
    <t>Dirección Ejecutiva Seccional de Administración Judicial de Manizales</t>
  </si>
  <si>
    <r>
      <t xml:space="preserve">Proyección del plan de comunicación a mediano plazo (4 años) </t>
    </r>
    <r>
      <rPr>
        <b/>
        <sz val="9"/>
        <color rgb="FF000000"/>
        <rFont val="Arial"/>
        <family val="2"/>
      </rPr>
      <t>(</t>
    </r>
    <r>
      <rPr>
        <b/>
        <sz val="9"/>
        <color theme="1"/>
        <rFont val="Arial"/>
        <family val="2"/>
      </rPr>
      <t>Comunicación institucional)</t>
    </r>
  </si>
  <si>
    <r>
      <t xml:space="preserve">Reconocimiento a nivel Nacional como una Seccional comprometida e innovadora, que hace parte de los pilotos de implementación de modelos de gestión </t>
    </r>
    <r>
      <rPr>
        <b/>
        <sz val="9"/>
        <color rgb="FF000000"/>
        <rFont val="Arial"/>
        <family val="2"/>
      </rPr>
      <t>(Todos los procesos)</t>
    </r>
  </si>
  <si>
    <r>
      <t xml:space="preserve">Falta de visibilidad institucional, en relación con la gestión y disponibilidad de la información generada por la Seccional </t>
    </r>
    <r>
      <rPr>
        <b/>
        <sz val="9"/>
        <color theme="1"/>
        <rFont val="Arial"/>
        <family val="2"/>
      </rPr>
      <t>(Comunicación institucional)</t>
    </r>
  </si>
  <si>
    <r>
      <t xml:space="preserve">Optimizar las actividades, de conformidad con las políticas públicas fijadas con ocasión de la emergencia sanitaria Covid-19, entre otras </t>
    </r>
    <r>
      <rPr>
        <b/>
        <sz val="9"/>
        <color rgb="FF000000"/>
        <rFont val="Arial"/>
        <family val="2"/>
      </rPr>
      <t>(Todos los procesos)</t>
    </r>
  </si>
  <si>
    <r>
      <t xml:space="preserve">Políticas de austeridad de recursos para elementos de papeleria y oficina frente a la necesidad real </t>
    </r>
    <r>
      <rPr>
        <b/>
        <sz val="9"/>
        <color theme="1"/>
        <rFont val="Arial"/>
        <family val="2"/>
      </rPr>
      <t>(Adquisición de bienes y servicios</t>
    </r>
    <r>
      <rPr>
        <b/>
        <u/>
        <sz val="9"/>
        <color theme="1"/>
        <rFont val="Arial"/>
        <family val="2"/>
      </rPr>
      <t>)</t>
    </r>
  </si>
  <si>
    <r>
      <t xml:space="preserve">Cambio de normatividad laboral </t>
    </r>
    <r>
      <rPr>
        <b/>
        <sz val="9"/>
        <color theme="1"/>
        <rFont val="Arial"/>
        <family val="2"/>
      </rPr>
      <t>(Gestión Humana)</t>
    </r>
  </si>
  <si>
    <r>
      <t xml:space="preserve">Reestructuración de la Rama Judicial </t>
    </r>
    <r>
      <rPr>
        <b/>
        <sz val="9"/>
        <color theme="1"/>
        <rFont val="Arial"/>
        <family val="2"/>
      </rPr>
      <t>(Todos los procesos)</t>
    </r>
  </si>
  <si>
    <r>
      <t xml:space="preserve">Lesgislación y Normatividad que modifique o afecte la prestación del servicio administrativo de la Rama Judicial </t>
    </r>
    <r>
      <rPr>
        <b/>
        <sz val="9"/>
        <color theme="1"/>
        <rFont val="Arial"/>
        <family val="2"/>
      </rPr>
      <t>(Todos los procesos)</t>
    </r>
  </si>
  <si>
    <t>Económicos y Financieros</t>
  </si>
  <si>
    <r>
      <t xml:space="preserve">Asignación insuficiente de PAC por parte del Ministerio de Hacienda para gastos de funcionamiento </t>
    </r>
    <r>
      <rPr>
        <b/>
        <sz val="9"/>
        <color theme="1"/>
        <rFont val="Arial"/>
        <family val="2"/>
      </rPr>
      <t>(Todos los procesos)</t>
    </r>
  </si>
  <si>
    <r>
      <t xml:space="preserve">Insuficiencia en variedad y cantidad de proveedores inscritos en la plataforma de Colombia Compra Eficiente, para suplir las necesidades de adquisición de bienes y servicios </t>
    </r>
    <r>
      <rPr>
        <b/>
        <sz val="9"/>
        <color theme="1"/>
        <rFont val="Arial"/>
        <family val="2"/>
      </rPr>
      <t>(Adquisición de bienes y Servicios)</t>
    </r>
  </si>
  <si>
    <t>Sociales  y culturales</t>
  </si>
  <si>
    <r>
      <t>Desconocimiento de los canales de comunicación por parte de la comunidad en general</t>
    </r>
    <r>
      <rPr>
        <b/>
        <sz val="9"/>
        <color theme="1"/>
        <rFont val="Arial"/>
        <family val="2"/>
      </rPr>
      <t xml:space="preserve"> (Comunicación institucional)</t>
    </r>
  </si>
  <si>
    <r>
      <t xml:space="preserve">Reiterar acerca de los medios de comunicación con los se cuenta a nivel Seccional, donde se divulga la información que es generada por la entidad </t>
    </r>
    <r>
      <rPr>
        <b/>
        <sz val="9"/>
        <color theme="1"/>
        <rFont val="Arial"/>
        <family val="2"/>
      </rPr>
      <t>(Comunicación institucional)</t>
    </r>
  </si>
  <si>
    <r>
      <t xml:space="preserve">Implementación de modelos de atención al usuario, a traves de medios o herramientas virtuales </t>
    </r>
    <r>
      <rPr>
        <b/>
        <sz val="9"/>
        <color theme="1"/>
        <rFont val="Arial"/>
        <family val="2"/>
      </rPr>
      <t>(Todos los procesos)</t>
    </r>
  </si>
  <si>
    <r>
      <t xml:space="preserve">Generar alianzas estratégicas con medios de comunicación regional para ampliar el alcance de la información génerada por la seccional (la patria, telecafé) </t>
    </r>
    <r>
      <rPr>
        <b/>
        <sz val="9"/>
        <color theme="1"/>
        <rFont val="Arial"/>
        <family val="2"/>
      </rPr>
      <t>(Comunicación institucional)</t>
    </r>
  </si>
  <si>
    <r>
      <t xml:space="preserve">Inconsistencias del Sistema EKOGUI respecto al pasivo litigioso (Agencia Nacional de Defensa Judicial del Estado) </t>
    </r>
    <r>
      <rPr>
        <b/>
        <sz val="9"/>
        <color theme="1"/>
        <rFont val="Arial"/>
        <family val="2"/>
      </rPr>
      <t>(Asistencia legal)</t>
    </r>
  </si>
  <si>
    <r>
      <t xml:space="preserve">Cambios de políticas ambientales </t>
    </r>
    <r>
      <rPr>
        <b/>
        <sz val="9"/>
        <color theme="1"/>
        <rFont val="Arial"/>
        <family val="2"/>
      </rPr>
      <t>(Todos los procesos)</t>
    </r>
  </si>
  <si>
    <r>
      <t>Implementar el Sistema de Gestión Ambiental</t>
    </r>
    <r>
      <rPr>
        <b/>
        <sz val="9"/>
        <color rgb="FF000000"/>
        <rFont val="Arial"/>
        <family val="2"/>
      </rPr>
      <t xml:space="preserve"> (Planeación estratégica)</t>
    </r>
  </si>
  <si>
    <r>
      <t xml:space="preserve">Ocurrencia de fenómenos naturales (Inundación, sismo, vendavales) que pueden afectar la prestación del servicio </t>
    </r>
    <r>
      <rPr>
        <b/>
        <sz val="9"/>
        <color theme="1"/>
        <rFont val="Arial"/>
        <family val="2"/>
      </rPr>
      <t>(Todos los procesos)</t>
    </r>
  </si>
  <si>
    <t>Legales y reglamentarios</t>
  </si>
  <si>
    <r>
      <t xml:space="preserve">Desconocimiento de la normatividad vigente aplicable </t>
    </r>
    <r>
      <rPr>
        <b/>
        <sz val="9"/>
        <color theme="1"/>
        <rFont val="Arial"/>
        <family val="2"/>
      </rPr>
      <t>(Todos los procesos)</t>
    </r>
  </si>
  <si>
    <r>
      <t>Actualización de las normas técnicas de la ISO</t>
    </r>
    <r>
      <rPr>
        <b/>
        <sz val="9"/>
        <color theme="1"/>
        <rFont val="Arial"/>
        <family val="2"/>
      </rPr>
      <t xml:space="preserve"> (Todos los procesos)</t>
    </r>
  </si>
  <si>
    <t>Otros</t>
  </si>
  <si>
    <r>
      <t xml:space="preserve">Emergencia sanitaria Covid-19 </t>
    </r>
    <r>
      <rPr>
        <b/>
        <sz val="9"/>
        <color rgb="FF000000"/>
        <rFont val="Arial"/>
        <family val="2"/>
      </rPr>
      <t>(Todos los procesos)</t>
    </r>
  </si>
  <si>
    <r>
      <t xml:space="preserve">Intereses de personas externas que generen corrupción </t>
    </r>
    <r>
      <rPr>
        <b/>
        <sz val="9"/>
        <color rgb="FF000000"/>
        <rFont val="Arial"/>
        <family val="2"/>
      </rPr>
      <t>(Todos los procesos)</t>
    </r>
  </si>
  <si>
    <r>
      <t xml:space="preserve">Dificultad de desplazamiento a los Despachos Judiciales por distancias geográficas y accesibilidad a los municipios </t>
    </r>
    <r>
      <rPr>
        <b/>
        <sz val="9"/>
        <color theme="1"/>
        <rFont val="Arial"/>
        <family val="2"/>
      </rPr>
      <t>(Administración de carrera judicial, gestión tecnológica, mejoramiento de infraestructura física)</t>
    </r>
  </si>
  <si>
    <t xml:space="preserve">FACTORES </t>
  </si>
  <si>
    <t xml:space="preserve">DEBILIDADES (Factores) </t>
  </si>
  <si>
    <t xml:space="preserve">FORTALEZAS (Factores) </t>
  </si>
  <si>
    <t>Estratégicos (direccionamiento estratégico, planeación institucional, liderazgo, trabajo en equipo)</t>
  </si>
  <si>
    <r>
      <t xml:space="preserve">Poca cobertura de canales comunicación institucionales (redes sociales) </t>
    </r>
    <r>
      <rPr>
        <b/>
        <sz val="9"/>
        <color theme="1"/>
        <rFont val="Arial"/>
        <family val="2"/>
      </rPr>
      <t>(Comunicación institucional)</t>
    </r>
  </si>
  <si>
    <r>
      <t xml:space="preserve">La existencia de canales de comunicación con los usuarios internos de la entidad </t>
    </r>
    <r>
      <rPr>
        <b/>
        <sz val="9"/>
        <color theme="1"/>
        <rFont val="Arial"/>
        <family val="2"/>
      </rPr>
      <t>(Comunicación institucional)</t>
    </r>
  </si>
  <si>
    <r>
      <t xml:space="preserve">Poca cobertura del Sistema de Gestión de la Calidad en la Seccional (4 dependencias) </t>
    </r>
    <r>
      <rPr>
        <b/>
        <sz val="9"/>
        <color theme="1"/>
        <rFont val="Arial"/>
        <family val="2"/>
      </rPr>
      <t>(Planeación Estatégica y Mejoramiento del SIGCMA)</t>
    </r>
  </si>
  <si>
    <r>
      <t xml:space="preserve">Planificación de estrategias de comunicación para los usuarios internos y externos </t>
    </r>
    <r>
      <rPr>
        <b/>
        <sz val="9"/>
        <color theme="1"/>
        <rFont val="Arial"/>
        <family val="2"/>
      </rPr>
      <t>(Comunicación institucional)</t>
    </r>
  </si>
  <si>
    <r>
      <t xml:space="preserve">Reconocimiento como una Seccional comprometida e innovadora, que hace parte de los pilotos de implementación de modelos de gestión </t>
    </r>
    <r>
      <rPr>
        <b/>
        <sz val="9"/>
        <color theme="1"/>
        <rFont val="Arial"/>
        <family val="2"/>
      </rPr>
      <t>(Todos los procesos)</t>
    </r>
  </si>
  <si>
    <r>
      <t>Etrategias implementadas para garantizar el trabajo en casa, como: VPN, correos electrónicos, autorización de retiros de equipos para trabajo en casa con ocasión de la emergencia sanitaria (</t>
    </r>
    <r>
      <rPr>
        <b/>
        <sz val="9"/>
        <color theme="1"/>
        <rFont val="Arial"/>
        <family val="2"/>
      </rPr>
      <t>Planeación estratégica y gestión tecnologica)</t>
    </r>
  </si>
  <si>
    <r>
      <t>Elaboración del plan de necesidades de formación judicial</t>
    </r>
    <r>
      <rPr>
        <b/>
        <u/>
        <sz val="9"/>
        <color theme="1"/>
        <rFont val="Arial"/>
        <family val="2"/>
      </rPr>
      <t xml:space="preserve"> </t>
    </r>
    <r>
      <rPr>
        <b/>
        <sz val="9"/>
        <color theme="1"/>
        <rFont val="Arial"/>
        <family val="2"/>
      </rPr>
      <t>(Formación Judicial)</t>
    </r>
  </si>
  <si>
    <r>
      <t xml:space="preserve">Existencia de un Plan Sectorial de Desarrollo que fija objetivos y metas para el direccionamiento estratégico de la entidad y para cada uno de los procesos del SIGCMA </t>
    </r>
    <r>
      <rPr>
        <b/>
        <sz val="9"/>
        <color theme="1"/>
        <rFont val="Arial"/>
        <family val="2"/>
      </rPr>
      <t>(Todos los procesos)</t>
    </r>
  </si>
  <si>
    <r>
      <t xml:space="preserve">Existencia del Plan Estratégico de Transformación Digital de la Rama Judicial (PETD) </t>
    </r>
    <r>
      <rPr>
        <b/>
        <sz val="9"/>
        <color theme="1"/>
        <rFont val="Arial"/>
        <family val="2"/>
      </rPr>
      <t>(Gestión tecnológica)</t>
    </r>
  </si>
  <si>
    <r>
      <t xml:space="preserve">Medición cuantitativa y cualitativa de los niveles de satisfacción de los usuarios internos y externos de la administración de justicia en relación a la prestación del servicio </t>
    </r>
    <r>
      <rPr>
        <b/>
        <sz val="9"/>
        <color theme="1"/>
        <rFont val="Arial"/>
        <family val="2"/>
      </rPr>
      <t>(Todos los procesos)</t>
    </r>
  </si>
  <si>
    <r>
      <t xml:space="preserve">Existencia de alianzas estratégicas (Dirección Territorial de Salud, personerías, defensorías, instituciones educativas) que  permiten mejorar el acceso de los usuarios al servicio de administración de justicia </t>
    </r>
    <r>
      <rPr>
        <b/>
        <sz val="9"/>
        <color theme="1"/>
        <rFont val="Arial"/>
        <family val="2"/>
      </rPr>
      <t>(Planeación estratégica)</t>
    </r>
  </si>
  <si>
    <r>
      <t xml:space="preserve">Falta de presupuesto para dar a conocer la información generada por la Corporación a nivel seccional, a través de medios radiales, televisión y prensa </t>
    </r>
    <r>
      <rPr>
        <b/>
        <sz val="9"/>
        <color theme="1"/>
        <rFont val="Arial"/>
        <family val="2"/>
      </rPr>
      <t>(Comunicación institucional)</t>
    </r>
  </si>
  <si>
    <r>
      <t xml:space="preserve">Falta de presupuesto que permita el desplazamiento a los municipios del distrito judicial a efectos de recaudar la información base para la evaluación del factor organización del trabajo, Articulo 48 del Acuerdo PSAA16-10618 </t>
    </r>
    <r>
      <rPr>
        <b/>
        <sz val="9"/>
        <color theme="1"/>
        <rFont val="Arial"/>
        <family val="2"/>
      </rPr>
      <t>(Administración de carrera Judicial)</t>
    </r>
  </si>
  <si>
    <r>
      <t xml:space="preserve">Diferencia entre los recursos solicitados al Nivel Central y los asignados para cubrir las necesidades del distrito judicial y administrativo de caldas </t>
    </r>
    <r>
      <rPr>
        <b/>
        <sz val="9"/>
        <color theme="1"/>
        <rFont val="Arial"/>
        <family val="2"/>
      </rPr>
      <t>(Todos los procesos)</t>
    </r>
  </si>
  <si>
    <t>Personal (competencia del personal, disponibilidad, suficiencia, seguridad y salud ocupacional.)</t>
  </si>
  <si>
    <r>
      <t xml:space="preserve">Falta de personal calificado y cualificado para sintetizar temas de interes público </t>
    </r>
    <r>
      <rPr>
        <b/>
        <sz val="9"/>
        <color rgb="FF000000"/>
        <rFont val="Arial"/>
        <family val="2"/>
      </rPr>
      <t>(Comunicación institucional)</t>
    </r>
  </si>
  <si>
    <r>
      <t xml:space="preserve">Servidores judiciales del distrito adscritos a la red de formadores judiciales </t>
    </r>
    <r>
      <rPr>
        <b/>
        <sz val="9"/>
        <color theme="1"/>
        <rFont val="Arial"/>
        <family val="2"/>
      </rPr>
      <t>(Formación judicial)</t>
    </r>
  </si>
  <si>
    <r>
      <t xml:space="preserve">Desactualización del manual específico de funciones y competencias laborales para el personal en la Dirección  Seccional y el Consejo Seccional </t>
    </r>
    <r>
      <rPr>
        <b/>
        <sz val="9"/>
        <color rgb="FF000000"/>
        <rFont val="Arial"/>
        <family val="2"/>
      </rPr>
      <t>(Todos los procesos)</t>
    </r>
  </si>
  <si>
    <r>
      <t xml:space="preserve">Existencia de programas de bienestar social que garantizan el desarrollo integral de los servidores Judiciales </t>
    </r>
    <r>
      <rPr>
        <b/>
        <sz val="9"/>
        <color theme="1"/>
        <rFont val="Arial"/>
        <family val="2"/>
      </rPr>
      <t>(Gestión humana y Seguridad y Salud en el trabajo)</t>
    </r>
  </si>
  <si>
    <r>
      <t xml:space="preserve">Insuficiencia en la planta de personal en Consejo Seccional y Dirección Ejecutiva Seccional para ejecutar las diferentes actividades administrativas </t>
    </r>
    <r>
      <rPr>
        <b/>
        <sz val="9"/>
        <color rgb="FF000000"/>
        <rFont val="Arial"/>
        <family val="2"/>
      </rPr>
      <t>(Todos los procesos)</t>
    </r>
  </si>
  <si>
    <r>
      <t xml:space="preserve">Se cuenta con servidores judiciales con amplio conocimiento y experiencia en las labores que realizan, lo cual garantiza la calidad del servicio </t>
    </r>
    <r>
      <rPr>
        <b/>
        <sz val="9"/>
        <color theme="1"/>
        <rFont val="Arial"/>
        <family val="2"/>
      </rPr>
      <t>(Todos los procesos)</t>
    </r>
  </si>
  <si>
    <r>
      <t xml:space="preserve">Falta de capacitación de personal en la Seccional para el manejo de SECOP II </t>
    </r>
    <r>
      <rPr>
        <b/>
        <sz val="9"/>
        <color rgb="FF000000"/>
        <rFont val="Arial"/>
        <family val="2"/>
      </rPr>
      <t>(Adquisición de bienes y servicios)</t>
    </r>
  </si>
  <si>
    <r>
      <t xml:space="preserve">Formación de servidores judiciales en modelos de gestión de calidad </t>
    </r>
    <r>
      <rPr>
        <b/>
        <sz val="9"/>
        <color theme="1"/>
        <rFont val="Arial"/>
        <family val="2"/>
      </rPr>
      <t>(Mejoramiento del SIGCMA)</t>
    </r>
  </si>
  <si>
    <r>
      <t xml:space="preserve">El consejo secccional no tienen la facultad para crear, modificar o suprimir despachos Judiciales o cargos  acorde a las necesidades del distrito Judicial </t>
    </r>
    <r>
      <rPr>
        <b/>
        <sz val="9"/>
        <color rgb="FF000000"/>
        <rFont val="Arial"/>
        <family val="2"/>
      </rPr>
      <t>(Reordenamiento judicial)</t>
    </r>
  </si>
  <si>
    <r>
      <t xml:space="preserve">Implementación de la plataforma transaccional establecida por la Agencia Colombia Compra Eficiente, para la gestión de los procesos de compra pública desde el año 2019 </t>
    </r>
    <r>
      <rPr>
        <b/>
        <sz val="9"/>
        <color theme="1"/>
        <rFont val="Arial"/>
        <family val="2"/>
      </rPr>
      <t>(Adquisición de bienes y servicios)</t>
    </r>
  </si>
  <si>
    <r>
      <t xml:space="preserve">Capacitación de los servidores judiciales en el marco de la normativa vigente </t>
    </r>
    <r>
      <rPr>
        <b/>
        <sz val="9"/>
        <color theme="1"/>
        <rFont val="Arial"/>
        <family val="2"/>
      </rPr>
      <t>(Formación judicial)</t>
    </r>
  </si>
  <si>
    <r>
      <t xml:space="preserve">Compromiso del personal del Consejo Seccional y la Dirección Ejecutiva Seccional frente a la ejecución de las actividades asignadas </t>
    </r>
    <r>
      <rPr>
        <b/>
        <sz val="9"/>
        <color theme="1"/>
        <rFont val="Arial"/>
        <family val="2"/>
      </rPr>
      <t>(Todos los procesos)</t>
    </r>
  </si>
  <si>
    <r>
      <t xml:space="preserve">Formato de certificado de documentos presentados al momento de vinculación de personal </t>
    </r>
    <r>
      <rPr>
        <b/>
        <sz val="9"/>
        <color theme="1"/>
        <rFont val="Arial"/>
        <family val="2"/>
      </rPr>
      <t>(Gestión Humana)</t>
    </r>
  </si>
  <si>
    <t>Proceso (capacidad, diseño, ejecución, proveedores, entradas, salidas, gestión del conocimiento)</t>
  </si>
  <si>
    <r>
      <t xml:space="preserve">Falta de política y procedimiento de vinculación de personal en cuanto a tiempos de ingreso y requisitos a cumplir por el personal en el momento de contratación </t>
    </r>
    <r>
      <rPr>
        <b/>
        <sz val="9"/>
        <color rgb="FF000000"/>
        <rFont val="Arial"/>
        <family val="2"/>
      </rPr>
      <t>(Gestión Humana)</t>
    </r>
  </si>
  <si>
    <r>
      <t xml:space="preserve">Se adoptó la metodología de las Compras Públicas Sostenibles, del Ministerio de Ambiente y Desarrollo Sostenible </t>
    </r>
    <r>
      <rPr>
        <b/>
        <sz val="9"/>
        <color theme="1"/>
        <rFont val="Arial"/>
        <family val="2"/>
      </rPr>
      <t>(Adquisición de bienes y servicios)</t>
    </r>
  </si>
  <si>
    <r>
      <t xml:space="preserve">Falta fortalecer el esquema de inducción para el ingreso de servidores por primera vez a la Rama Judicial y de reinducción para servidores ya vinculados </t>
    </r>
    <r>
      <rPr>
        <b/>
        <sz val="9"/>
        <color rgb="FF000000"/>
        <rFont val="Arial"/>
        <family val="2"/>
      </rPr>
      <t>(Gestión Humana)</t>
    </r>
  </si>
  <si>
    <r>
      <t>Participación activa de la Seccional en el Comité de Convivencia Ciudadana convocados por el Secretario de Gobierno del municipio y el Comandante de Policia del Departamento</t>
    </r>
    <r>
      <rPr>
        <b/>
        <sz val="9"/>
        <color theme="1"/>
        <rFont val="Arial"/>
        <family val="2"/>
      </rPr>
      <t xml:space="preserve"> (Administración de la seguridad)</t>
    </r>
  </si>
  <si>
    <r>
      <t xml:space="preserve">Falta de actualización de indicadores acordes a la gestión de los procesos </t>
    </r>
    <r>
      <rPr>
        <b/>
        <sz val="9"/>
        <color rgb="FF000000"/>
        <rFont val="Arial"/>
        <family val="2"/>
      </rPr>
      <t>(Todos los procesos)</t>
    </r>
  </si>
  <si>
    <r>
      <t xml:space="preserve">Cumplimiento de las metas de número de procesos mínimo con recaudo y de actualización de procesos en el GCC </t>
    </r>
    <r>
      <rPr>
        <b/>
        <sz val="9"/>
        <color theme="1"/>
        <rFont val="Arial"/>
        <family val="2"/>
      </rPr>
      <t>(Asistencia Legal)</t>
    </r>
  </si>
  <si>
    <r>
      <t xml:space="preserve">El sistema de información SIERJU no cuenta con un módulo de reportes que permita obtener información en tiempo real, para tomar decisiones en un monento dado </t>
    </r>
    <r>
      <rPr>
        <b/>
        <sz val="9"/>
        <color rgb="FF000000"/>
        <rFont val="Arial"/>
        <family val="2"/>
      </rPr>
      <t>(Reordenamiento judicial, Gestión de la información Estadística)</t>
    </r>
  </si>
  <si>
    <r>
      <t xml:space="preserve">Debido a la emergencia sanitaria por Covid-19, el Consejo Seccional no cuenta con el control y seguimiento de los trámites solicitados a la URNA y por ende, los entregados por la misma, lo que no permite la medición de los resultados del proceso </t>
    </r>
    <r>
      <rPr>
        <b/>
        <sz val="9"/>
        <color rgb="FF000000"/>
        <rFont val="Arial"/>
        <family val="2"/>
      </rPr>
      <t>(Registro y control de abogados)</t>
    </r>
  </si>
  <si>
    <r>
      <t xml:space="preserve">Falta capacitación y conocimiento sobre el nuevo aplicativo de nómina </t>
    </r>
    <r>
      <rPr>
        <b/>
        <sz val="9"/>
        <color theme="1"/>
        <rFont val="Arial"/>
        <family val="2"/>
      </rPr>
      <t>(Gestión Humana)</t>
    </r>
  </si>
  <si>
    <r>
      <t xml:space="preserve">Micro-sitio de la Rama Judicial para la divulgación de la información generada por la Seccional </t>
    </r>
    <r>
      <rPr>
        <b/>
        <sz val="9"/>
        <color theme="1"/>
        <rFont val="Arial"/>
        <family val="2"/>
      </rPr>
      <t>(Comunicación institucional)</t>
    </r>
  </si>
  <si>
    <r>
      <t xml:space="preserve">Bajo nivel de cobertura de las herramientas de atención virtual en los municipios del Distrito </t>
    </r>
    <r>
      <rPr>
        <b/>
        <sz val="9"/>
        <color rgb="FF000000"/>
        <rFont val="Arial"/>
        <family val="2"/>
      </rPr>
      <t>(Mejoramiento SIGCMA)</t>
    </r>
  </si>
  <si>
    <r>
      <t xml:space="preserve">Existencia de un aplicativo de prenomina por el cual se verifican de manera oportuna los pagos de nómina a realizar de manera mensual </t>
    </r>
    <r>
      <rPr>
        <b/>
        <sz val="9"/>
        <color theme="1"/>
        <rFont val="Arial"/>
        <family val="2"/>
      </rPr>
      <t>(Gestión humana)</t>
    </r>
  </si>
  <si>
    <r>
      <t xml:space="preserve">Se requiere mejorar la banda ancha de internet en todo el distrito </t>
    </r>
    <r>
      <rPr>
        <b/>
        <sz val="9"/>
        <color rgb="FF000000"/>
        <rFont val="Arial"/>
        <family val="2"/>
      </rPr>
      <t>(Gestión tecnológica)</t>
    </r>
  </si>
  <si>
    <r>
      <t xml:space="preserve">Actualización al 80% de la infraestructura informática de la Seccional </t>
    </r>
    <r>
      <rPr>
        <b/>
        <sz val="9"/>
        <color theme="1"/>
        <rFont val="Arial"/>
        <family val="2"/>
      </rPr>
      <t>(Gestión tecnológica, adquisición de bienes y servicios)</t>
    </r>
  </si>
  <si>
    <r>
      <t xml:space="preserve">Falta de establecimiento de políticas de seguridad de la información </t>
    </r>
    <r>
      <rPr>
        <b/>
        <sz val="9"/>
        <color rgb="FF000000"/>
        <rFont val="Arial"/>
        <family val="2"/>
      </rPr>
      <t>(Gestión tecnológica)</t>
    </r>
  </si>
  <si>
    <r>
      <t>Creación de herramientas tecnológicas que garantizan la atención virtual de los usuarios en la Seccional</t>
    </r>
    <r>
      <rPr>
        <b/>
        <sz val="9"/>
        <color theme="1"/>
        <rFont val="Arial"/>
        <family val="2"/>
      </rPr>
      <t xml:space="preserve"> (Planeación estratégica, gestión tecnológica)</t>
    </r>
  </si>
  <si>
    <r>
      <t xml:space="preserve">Falta de aplicativos para mejorar la eficiencia y eficacia de las labores desarrolladas en la dirección ejecutiva </t>
    </r>
    <r>
      <rPr>
        <b/>
        <sz val="9"/>
        <color rgb="FF000000"/>
        <rFont val="Arial"/>
        <family val="2"/>
      </rPr>
      <t>(Gestión tecnológica, gestión humana, asistencia legal, mejoramiento de la infraestructura física)</t>
    </r>
  </si>
  <si>
    <r>
      <t xml:space="preserve">Orientación y acompañamiento en el manejo de la plataforma tecnológica RP1 Cloud y Lifesize cloud para el desarrollo de audiencias virtruales y trabajo en casa </t>
    </r>
    <r>
      <rPr>
        <b/>
        <sz val="9"/>
        <color theme="1"/>
        <rFont val="Arial"/>
        <family val="2"/>
      </rPr>
      <t>(Gestión tecnológica, Comunicación institucional)</t>
    </r>
  </si>
  <si>
    <r>
      <t xml:space="preserve">Falta de cobertura herramientas de comunicación para la realización de eventos académicos virtuales (televisores, camaras) </t>
    </r>
    <r>
      <rPr>
        <b/>
        <sz val="9"/>
        <color rgb="FF000000"/>
        <rFont val="Arial"/>
        <family val="2"/>
      </rPr>
      <t>(Formación Judicial)</t>
    </r>
  </si>
  <si>
    <r>
      <t xml:space="preserve">Se cuenta con canales virtuales y audivisuales para la divulgación de la información generada por la seccional </t>
    </r>
    <r>
      <rPr>
        <b/>
        <sz val="9"/>
        <color theme="1"/>
        <rFont val="Arial"/>
        <family val="2"/>
      </rPr>
      <t>(Comunicación institucional)</t>
    </r>
  </si>
  <si>
    <r>
      <t xml:space="preserve">Fallas tecnológicas por mantenimiento o renovación de equipos servidores que interrumpan la prestación del servicio </t>
    </r>
    <r>
      <rPr>
        <b/>
        <sz val="9"/>
        <color theme="1"/>
        <rFont val="Arial"/>
        <family val="2"/>
      </rPr>
      <t>(Gestión tecnológica, Comunicación institucional)</t>
    </r>
  </si>
  <si>
    <r>
      <t xml:space="preserve">Se cuenta con un sistema de información (SICONSEC) para administrar y gestionar los procesos a cargo del Consejo Seccional </t>
    </r>
    <r>
      <rPr>
        <b/>
        <sz val="9"/>
        <color theme="1"/>
        <rFont val="Arial"/>
        <family val="2"/>
      </rPr>
      <t>(Administración de carrera Judicial, Mejoramiento del SIGCMA, Comunicación institucional, reordenamiento judicial, gestión de la información estadística)</t>
    </r>
  </si>
  <si>
    <r>
      <t xml:space="preserve">Capacidad insuficiente de la plataforma SIERJU para el reporte de estadistica que genera bloqueos al momento de registrar información </t>
    </r>
    <r>
      <rPr>
        <b/>
        <sz val="9"/>
        <color theme="1"/>
        <rFont val="Arial"/>
        <family val="2"/>
      </rPr>
      <t>(Gestión de la información estadística)</t>
    </r>
  </si>
  <si>
    <r>
      <t xml:space="preserve">Sensibilización del buen uso de la herramientas tecnológicas </t>
    </r>
    <r>
      <rPr>
        <b/>
        <sz val="9"/>
        <color theme="1"/>
        <rFont val="Arial"/>
        <family val="2"/>
      </rPr>
      <t>(Comunicación institucional)</t>
    </r>
  </si>
  <si>
    <r>
      <t xml:space="preserve">Potencializar el uso de herramientas de microsoft office para llevar a cabo las funciones a cargo del Consejo Seccional y la Dirección ejecutiva Seccional </t>
    </r>
    <r>
      <rPr>
        <b/>
        <sz val="9"/>
        <color theme="1"/>
        <rFont val="Arial"/>
        <family val="2"/>
      </rPr>
      <t>(Todos los procesos)</t>
    </r>
  </si>
  <si>
    <r>
      <t xml:space="preserve">Desactualización de los documentos del SIGCMA </t>
    </r>
    <r>
      <rPr>
        <b/>
        <sz val="9"/>
        <color theme="1"/>
        <rFont val="Arial"/>
        <family val="2"/>
      </rPr>
      <t>(Todos los procesos)</t>
    </r>
  </si>
  <si>
    <r>
      <t xml:space="preserve">Desactualización de tablas de retención documental </t>
    </r>
    <r>
      <rPr>
        <b/>
        <sz val="9"/>
        <color theme="1"/>
        <rFont val="Arial"/>
        <family val="2"/>
      </rPr>
      <t>(Todos los procesos)</t>
    </r>
  </si>
  <si>
    <r>
      <t xml:space="preserve">Inexistencia de sistemas de energia renovables en sedes propias del distrito Judicial de Manizales y Administrativo de Caldas </t>
    </r>
    <r>
      <rPr>
        <b/>
        <sz val="9"/>
        <color rgb="FF000000"/>
        <rFont val="Arial"/>
        <family val="2"/>
      </rPr>
      <t>(Mejoramiento de la Infraestructura física)</t>
    </r>
  </si>
  <si>
    <r>
      <t xml:space="preserve">Las sedes propias cuentan con condiciones físico espaciales óptimas de funcionamiento para alcanzar el normal desarrollo de las actividades de la Dirección Ejecutiva y el Consejo Seccional </t>
    </r>
    <r>
      <rPr>
        <b/>
        <sz val="9"/>
        <color rgb="FF000000"/>
        <rFont val="Arial"/>
        <family val="2"/>
      </rPr>
      <t>(Todos los procesos)</t>
    </r>
  </si>
  <si>
    <r>
      <t xml:space="preserve">No todas las sedes Judiciales del distrito son propias lo que restringe el mejoramiento de la infraestructura </t>
    </r>
    <r>
      <rPr>
        <b/>
        <sz val="9"/>
        <color rgb="FF000000"/>
        <rFont val="Arial"/>
        <family val="2"/>
      </rPr>
      <t>(M</t>
    </r>
    <r>
      <rPr>
        <b/>
        <sz val="9"/>
        <color theme="1"/>
        <rFont val="Arial"/>
        <family val="2"/>
      </rPr>
      <t>ejoramiento de la Infraestructura física)</t>
    </r>
  </si>
  <si>
    <r>
      <t>Equipos de computo y elementos de oficina adecuados para el trabajo en casa y/o en las sedes judiciales (asignacion de escaner, diademas, camaras y computadores nuevos)</t>
    </r>
    <r>
      <rPr>
        <b/>
        <sz val="9"/>
        <color theme="1"/>
        <rFont val="Arial"/>
        <family val="2"/>
      </rPr>
      <t xml:space="preserve"> (Todos los procesos)</t>
    </r>
  </si>
  <si>
    <r>
      <t xml:space="preserve">Concientización frente al consumo de elementos de papeleria y oficina </t>
    </r>
    <r>
      <rPr>
        <b/>
        <sz val="9"/>
        <color theme="1"/>
        <rFont val="Arial"/>
        <family val="2"/>
      </rPr>
      <t>(Todos los procesos)</t>
    </r>
  </si>
  <si>
    <r>
      <t xml:space="preserve">Cumplimiento de los indicadores de austeridad en el gasto </t>
    </r>
    <r>
      <rPr>
        <b/>
        <sz val="9"/>
        <color theme="1"/>
        <rFont val="Arial"/>
        <family val="2"/>
      </rPr>
      <t>(Gestión financiera y presupuestal, adquisición de bienes y servicios)</t>
    </r>
  </si>
  <si>
    <r>
      <t xml:space="preserve">Plan Seccional de comunicación elaborado bajo los lineamientos plan de Comunicación del SIGCMA 2019-2022 </t>
    </r>
    <r>
      <rPr>
        <b/>
        <sz val="9"/>
        <color theme="1"/>
        <rFont val="Arial"/>
        <family val="2"/>
      </rPr>
      <t>(Proceso comunicación institucional)</t>
    </r>
  </si>
  <si>
    <r>
      <t>Existen canales virtuales y físicos para la presentación de Peticiones, Quejas, Reclamos y Sugerencias</t>
    </r>
    <r>
      <rPr>
        <b/>
        <sz val="9"/>
        <color theme="1"/>
        <rFont val="Arial"/>
        <family val="2"/>
      </rPr>
      <t xml:space="preserve"> (Comunicación institucional)</t>
    </r>
  </si>
  <si>
    <r>
      <t xml:space="preserve">Protocolo para la respuesta de derechos de petición </t>
    </r>
    <r>
      <rPr>
        <b/>
        <sz val="9"/>
        <color theme="1"/>
        <rFont val="Arial"/>
        <family val="2"/>
      </rPr>
      <t>(Planeación estatégica, mejoramiento de la infraestructura física, adquisición de bienes y servicios, gestión financiera y presupuestal, gestión humana, gestión de seguridad y salud en el trabajo, gestión tecnológica, asistencia legal)</t>
    </r>
  </si>
  <si>
    <r>
      <t xml:space="preserve">Divulgación oportuna de los eventos académicos a realizar por parte de la Escuela Judicial Rodrigo Lara Bonilla </t>
    </r>
    <r>
      <rPr>
        <b/>
        <sz val="9"/>
        <color theme="1"/>
        <rFont val="Arial"/>
        <family val="2"/>
      </rPr>
      <t>(Formación judicial, Comunicación institucional)</t>
    </r>
  </si>
  <si>
    <r>
      <t>Optimización de canales o sistema de comunicación institucional, a partir de la implementación de estrategias efectivas de divulgación y el control de calidad de la misma (boletines, pantallas, correos electrónicos, entre otros) (</t>
    </r>
    <r>
      <rPr>
        <b/>
        <sz val="9"/>
        <color theme="1"/>
        <rFont val="Arial"/>
        <family val="2"/>
      </rPr>
      <t>Proceso de comunicación institucional)</t>
    </r>
  </si>
  <si>
    <r>
      <t xml:space="preserve">Falta de socialización y sensibilización de las políticas ambientales de la entidad </t>
    </r>
    <r>
      <rPr>
        <b/>
        <sz val="9"/>
        <color theme="1"/>
        <rFont val="Arial"/>
        <family val="2"/>
      </rPr>
      <t>(Planeación estratégica)</t>
    </r>
  </si>
  <si>
    <r>
      <t xml:space="preserve">Existen canales virtuales y físicos para la presentación de Peticiones, Quejas, Reclamos y Sugerencias </t>
    </r>
    <r>
      <rPr>
        <b/>
        <sz val="9"/>
        <color rgb="FF000000"/>
        <rFont val="Arial"/>
        <family val="2"/>
      </rPr>
      <t>(Comunicación institucional)</t>
    </r>
  </si>
  <si>
    <t>Mejoramiento de Banda Ancha</t>
  </si>
  <si>
    <t>Adquirir equipos de computo suficientes para finalizar la renovación de la infraestructura informática</t>
  </si>
  <si>
    <t>Crear un protocolo a traves de una política para establecer las novedades de ingreso de personal</t>
  </si>
  <si>
    <t>Plan de acción</t>
  </si>
  <si>
    <t>Consolidar de manera anual el plan de necesidades de la seccional</t>
  </si>
  <si>
    <t xml:space="preserve">Actualizar el manual específico de funciones y competencias laborales para el personal de la Dirección Seccional y el Consejo Seccional </t>
  </si>
  <si>
    <t>Solicitar la revisión de plantas de personal del Consejo Seccional y la Dirección Ejecutiva Seccional para evaluar la suficiencia</t>
  </si>
  <si>
    <t>Programación de visitas del factor organización del trabajo</t>
  </si>
  <si>
    <t xml:space="preserve">Capacitar al personal de la Dirección Ejecutiva Seccional, involucrado en el proceso de adquisición de bienes y servicios en el manejo de SECOP II </t>
  </si>
  <si>
    <t>Fortalecer la presentación de inducción y reinducción para servidores de la Rama Judicial</t>
  </si>
  <si>
    <t>Ampliar la cobertura de herramientas de atención virtual en los municipios del Distrito</t>
  </si>
  <si>
    <t>Plan de riesgos</t>
  </si>
  <si>
    <t>Establecer políticas de seguridad que permitan salvaguardar la información de la entidad</t>
  </si>
  <si>
    <t>Crear aplicativos para mejorar la eficiencia y eficacia de las labores desarrolladas en la dirección ejecutiva</t>
  </si>
  <si>
    <t>Desactualización de los documentos del SIGCMA</t>
  </si>
  <si>
    <t>Crear proyecto para la divulgación y publicación de información relevante para los usuarios</t>
  </si>
  <si>
    <t>1, 3, 5</t>
  </si>
  <si>
    <t xml:space="preserve">Bajo nivel de implementación del sistema integrado de gestión y control de la calidad en la Seccional (4 dependencias) </t>
  </si>
  <si>
    <t xml:space="preserve">Diferencia entre los recursos solicitados al Nivel Central y los asignados para cubrir las necesidades del distrito judicial y administrativo de caldas </t>
  </si>
  <si>
    <t>Falta de actualización de indicadores acordes a la gestión de los procesos</t>
  </si>
  <si>
    <t xml:space="preserve">Falta capacitación y conocimiento sobre el nuevo aplicativo de nómina </t>
  </si>
  <si>
    <t>Falta de cobertura herramientas de comunicación para la realización de eventos académicos virtuales (televisores, camaras)</t>
  </si>
  <si>
    <t xml:space="preserve">Fallas tecnológicas por mantenimiento o renovación de equipos servidores que interrumpan la prestación del servicio </t>
  </si>
  <si>
    <t>Capacidad insuficiente de la plataforma para el reporte de estadistica que genera bloqueos al momento de registrar información</t>
  </si>
  <si>
    <t>Intereses de personas externas que generen corrupción</t>
  </si>
  <si>
    <t xml:space="preserve">Desactualización de tablas de retención documental </t>
  </si>
  <si>
    <t xml:space="preserve">Plan de riesgos </t>
  </si>
  <si>
    <t xml:space="preserve">Implementar sistemas de energia renovables en sedes propias del distrito Judicial de Manizales y Administrativo de Caldas </t>
  </si>
  <si>
    <t>No todas las sedes Judiciales del distrito son propias lo que restringe el mejoramiento de la infraestructura</t>
  </si>
  <si>
    <t>Socializar las políticas ambientales de la entidad y sensibilizar acerca de las mismas</t>
  </si>
  <si>
    <t>Políticas de austeridad de recursos para elementos de papeleria y oficina frente a la necesidad real</t>
  </si>
  <si>
    <t xml:space="preserve">Cambio de normatividad laboral </t>
  </si>
  <si>
    <t>Lesgislación y Normatividad que modifique o afecte la prestación del servicio administrativo de la Rama Judicial</t>
  </si>
  <si>
    <t>Asignación insuficiente de PAC por parte del Ministerio de Hacienda para gastos de funcionamiento</t>
  </si>
  <si>
    <t xml:space="preserve">Insuficiencia en variedad y cantidad de proveedores inscritos en la plataforma de Colombia Compra Eficiente, para suplir las necesidades de adquisición de bienes y servicios </t>
  </si>
  <si>
    <t>Inconsistencias del Sistema EKOGUI respecto al pasivo litigioso</t>
  </si>
  <si>
    <t xml:space="preserve">Cambios de políticas ambientales </t>
  </si>
  <si>
    <t xml:space="preserve">Ocurrencia de fenómenos naturales (Inundación, sismo, vendavales) que pueden afectar la prestación del servicio </t>
  </si>
  <si>
    <t>Desconocimiento de la normatividad vigente aplicable</t>
  </si>
  <si>
    <t>Emergencia sanitaria Covid-19</t>
  </si>
  <si>
    <t>Dificultad de desplazamiento a los Despachos Judiciales por distancias geográficas y accesibilidad a los municipios</t>
  </si>
  <si>
    <t>Medición cuantitativa y cualitativa de los niveles de satisfacción de los usuarios internos y externos de la administración de justicia en relación a la prestación del servicio</t>
  </si>
  <si>
    <t>Presencia de enfermedades endémicas, pandemias u otro evento de carácter sanitario</t>
  </si>
  <si>
    <t xml:space="preserve">Desconocimiento del Código de Etica y Buen Gobierno.    </t>
  </si>
  <si>
    <t xml:space="preserve">Carencia de compromiso  y transparencia de los servidores judiciales con la entidad  </t>
  </si>
  <si>
    <t>Deficiencia del control y seguimiento de la gestión ejercida por los servidores judiciales.</t>
  </si>
  <si>
    <t xml:space="preserve">Obtención de beneficios propios </t>
  </si>
  <si>
    <t>Socialización de la normatividad aplicable y del código de ética y del Plan Anticorrupción</t>
  </si>
  <si>
    <t>Aprobación de los planes de acción mediante acto administrativo
Seguimiento trimestral de las actividades desarrolladas en los procesos del SIGCMA en la Seccional</t>
  </si>
  <si>
    <t>Coordinación SIGCMA Seccional</t>
  </si>
  <si>
    <t>Coordinación SIGCMA Seccional
Ingeniero de Sistemas</t>
  </si>
  <si>
    <t>Nivel Seccional</t>
  </si>
  <si>
    <t>Inaplicabilidad de la normavidad ambiental vigente</t>
  </si>
  <si>
    <t>Desconocimiento de los lineamientos ambientales y normatividad  ambiental vigente</t>
  </si>
  <si>
    <t>Posibilidad de afectación ambiental debido al desconocimiento de las lineamientos ambientales y normatividad ambiental vigente</t>
  </si>
  <si>
    <t>Carencia del liderazgo en el Sistema de Gestión Ambiental</t>
  </si>
  <si>
    <t>Baja participación de los  servidores judiciales en las actividades de formación en el Sistema de Gestión Ambiental</t>
  </si>
  <si>
    <t>Falta de apropiación del Plan de Gestión Ambiental que aplica para la Rama Judicial Acuerdo PSAA14-10160</t>
  </si>
  <si>
    <t>Listas de asistencia de las sensibilización y capacitaciones charlas del Sistema de Gestión Ambiental y "Formación de Auditores en la Norma NTC ISO 14001:2015 y en la Norma Técnica de la Rama Judicial NTC 6256 :2018" por parte del  SIGCMA</t>
  </si>
  <si>
    <t xml:space="preserve">Divulgación de programas, guías y procedimientos del Plan de Gestión Ambiental, además del  acompañamiento y/o seguimiento a implementación del Acuerdo PSAA14-10160
</t>
  </si>
  <si>
    <t>Asistencia a actividades de formación virtual programadas</t>
  </si>
  <si>
    <t>Micrositio SIGCMA para consulta de lineamientos y normatividad ambiental vigente y Matriz de requisitos legales</t>
  </si>
  <si>
    <t>Apoyo</t>
  </si>
  <si>
    <t>ASISTENCIA LEGAL</t>
  </si>
  <si>
    <t>Ejercer la representación de la Nación – Rama Judicial en los procesos judiciales y en los trámites administrativos que se requieran, adelantar los procesos disciplinarios a que haya lugar, en cumplimiento de las normas constitucionales, legales y reglamentarias</t>
  </si>
  <si>
    <t>Revisión estados en tiempo real a través de empresa INFOJUDICIAL
Revisión de correo electrónico
Diligenciamiento de cuadro control EXCEL
Manejo de agenda física para el control y seguimiento  de procesos activos</t>
  </si>
  <si>
    <t>Diseñar y crear un aplicativo que permita llevar el control de términos, con el fin de disminuir los riesgos asociados al incumplimiento de tiempos de respuesta de acciones legales, asi como obtener información estadística en tiempo real</t>
  </si>
  <si>
    <t>Insuficiente Argumentación Jurídica</t>
  </si>
  <si>
    <t>Desconocimiento de la normatividad y/o del proceso a sustentar</t>
  </si>
  <si>
    <t>Líder del proceso</t>
  </si>
  <si>
    <t>No adelantar de manera oportuna las actuaciones que conduzcan a evitar que se presente la prescripción, en los procesos de cobro coactivo</t>
  </si>
  <si>
    <t xml:space="preserve">Falta de impulso oficioso en el adelantamiento de las actuaciones tendientes a interrumpir la prescripción </t>
  </si>
  <si>
    <t>Falta de seguimiento y control a los términos legales de los procesos coactivos en curso</t>
  </si>
  <si>
    <t xml:space="preserve">Insuficiencia de personal </t>
  </si>
  <si>
    <t>Incumplimiento en el diligenciamiento del aplicativo EKOGUI y GCC (Gestión Cobro Coactivo)</t>
  </si>
  <si>
    <t>Fallas en los aplicativos EKOGUI y GCC</t>
  </si>
  <si>
    <t>Correo electrónico a nivel central</t>
  </si>
  <si>
    <t>Generar espacios de socialización y sensibilización en la Seccional</t>
  </si>
  <si>
    <t>Extemporaneidad Actuaciones Administrativas,  Judiciales y/o extrajudiciales</t>
  </si>
  <si>
    <t>Incremento en el ingreso de titulos ejecutivos para su respectivo cobro que exige mayor cantidad de servidores dedicados a su atención</t>
  </si>
  <si>
    <t>Insuficiencia de personal en el área de asistencia legal y cobro coactivo</t>
  </si>
  <si>
    <t>Posibilidad de afectación económica debido a insuficiencia de personal en el área de asistencia legal y cobro coactivo</t>
  </si>
  <si>
    <t>Revisión de correo electrónico, SIGOBIUS
Diligenciamiento de cuadro control EXCEL
Manejo de agenda física para el control y seguimiento  de procesos activos
Herramienta cobro coactivo</t>
  </si>
  <si>
    <t>Incremento de reclamaciones y conciliaciones extrajudiciales y prejudiciales que exige mayor cantidad de servidores dedicados a su atención</t>
  </si>
  <si>
    <t>Informacion documentada del proceso de asistencia legal
Estudio de cargas laborales
Informes al Comité de Cartera Seccional</t>
  </si>
  <si>
    <t>Protocolos de bioseguridad para el ingreso a las sedes judiciales
Aplicativo de ingreso a Sedes Judiciales</t>
  </si>
  <si>
    <t>Tiempos de respuesta cortos por el alto volumen</t>
  </si>
  <si>
    <t>Posibilidad de afectación reputacional debido a la insuficiencia de personal en el área de asistencia legal y cobro coactivo</t>
  </si>
  <si>
    <t>Manual de defensa Judicial 
Remisión de jurisprudencia del Nivel Central
Funcionario enlace en el Nivel Central
Socialización de la jurisprudencia en algunos temas de interes para el personal de asistencia legal
Reglamento interno de cartera</t>
  </si>
  <si>
    <t>Implementación de formatos adoptados por cada tema
Redistribución de funciones</t>
  </si>
  <si>
    <t>Implementación de formatos adoptados por cada tema</t>
  </si>
  <si>
    <t>Socializar los manuales y reglamentos, con el fin de difundir entre los servidores del proceso de asistencia legal lineamientos y normativa aplicable</t>
  </si>
  <si>
    <t>Insuficiencia de personal</t>
  </si>
  <si>
    <t xml:space="preserve">Posibilidad de afectación económica debido a insuficiencia de personal </t>
  </si>
  <si>
    <t>Reparto de procesos entre los dos abogados ejecutores
Reglamento interno de cobro coactivo
Alertas del sistema GCC</t>
  </si>
  <si>
    <t>Sesiones ordinarias del Comité de Cartera
Seguimiento mensual por parte del nivel central</t>
  </si>
  <si>
    <t>Presentación de informes ante el Comité de Cartera</t>
  </si>
  <si>
    <t>Insuficiencia de personal y número creciente de solicitudes de conciliación, demandas y de titulos ejecutivos</t>
  </si>
  <si>
    <t>Posibilidad de afectación reputacional debido a insuficiencia de personal y número creciente de solicitudes de conciliación, demandas y de titulos ejecutivos</t>
  </si>
  <si>
    <t>Cuadro de control
Diligenciamiento despues de audiencia
Revisión por profesional de apoyo
Reporte certificado del resumen por periodo</t>
  </si>
  <si>
    <t>Recibir dádivas o beneficios para favorecer a contraparte o deudores de cobro coactivo</t>
  </si>
  <si>
    <t>Insuficientes programas de capacitación para la toma de conciencia debido al desconocimiento de la Ley antisoborno (ISO 37001:2016), Plan Anticorrupción y  de los  valores y principios propios de la entidad.</t>
  </si>
  <si>
    <t>Interrupción o demora en el Servicio Público de Administrar  Justicia.</t>
  </si>
  <si>
    <t>Suceso de fuerza mayor que imposibilitan la gestión judicial</t>
  </si>
  <si>
    <t>Posibilidad de  afectación en la Prestación del Servicio de Justicia debido a un suceso de fuerza mayor que imposibilita la gestión judicial</t>
  </si>
  <si>
    <t>Implementación de herramientas tecnológicas propias de la entidad para el trabajo en casa</t>
  </si>
  <si>
    <t>Políticas y directrices claras aplicadas para evacuar y proteger a los servidores judiciales</t>
  </si>
  <si>
    <t>Programa de Prevención por parte de la ARL</t>
  </si>
  <si>
    <t>Normatividad (Leyes, Resoluciones) adoptada por el Gobierno Nacional por  la Emergencia Sanitaria para cumplir con los protocolos de bioseguridad y medidas de protección.</t>
  </si>
  <si>
    <t xml:space="preserve">
Elaboración  y aplicación de medidas de prevención, contención y mitigación del riesgo  ambiental asociado por parte de la entidad.</t>
  </si>
  <si>
    <t xml:space="preserve">Paros que afecten la prestación del servicio.  </t>
  </si>
  <si>
    <t>Huelgas, protestas ciudadana</t>
  </si>
  <si>
    <t>Disturbios o hechos violentos</t>
  </si>
  <si>
    <t>Pandemia</t>
  </si>
  <si>
    <t>Emergencias Ambientales</t>
  </si>
  <si>
    <t>Socialización del  plan anticorrupción
Incluir en la inducción de servidores una sección de ética</t>
  </si>
  <si>
    <t>Planeación Estratégica</t>
  </si>
  <si>
    <t>Durante el primer trimestre del 2021 se adelantaron actividades para el diseño, desarrollo e implementación de la herramienta para cobro coactivo. Se tiene proyectado que para el mes de abril se finalice el proceso de desarrollo con los ajustes respectivos y en el mes de mayo se pueda dar inicio a la implementación</t>
  </si>
  <si>
    <t>Asistencia Legal</t>
  </si>
  <si>
    <t>Actividad que se tiene programada para el tercer trimestre del año 2021</t>
  </si>
  <si>
    <t>Socialización del plan anticorrupción
Incluir en la inducción de servidores una sección de ética</t>
  </si>
  <si>
    <t>Se programó la socialización del Plan Anticorrupción para el segundo trimestre del año 2021
El material de inducción se realizará en el segundo trimestre de 2021</t>
  </si>
  <si>
    <t>El 01/02/2021 se remitió circular No. DESAJMAC21-1, con el fin de socializar con los servidores judiciales del distrito respecto de las medidas de ahorro y de protección del medio ambiente, destacando que las mismas no son excluyentes de las buenas ideas que puedan generar y aplicar en el día a día.
Remisión de dos piezas gráficas asociadas a la sensibilización ambiental con los servidores judiciales.
La seccional participó en dos reuniones programadas por el Nivel Central relacionadas con la aplicacion de la Guia para la elaboración e implementación del plan de gestión ambiental y social y el Plan de Gestión Ambiental.</t>
  </si>
  <si>
    <t>Se realizaron los respetivos ajuste a la herramienta de cobro coactivo y se adelantó reunión el 16 de junio de 2021 para la socialización de la misma. Se aprobó el inicio de uso de la herramienta después de las pruebas</t>
  </si>
  <si>
    <t>El 21/05/2021 se realizó socialización del Plan Anticorrupción de la Rama Judicial
Entre el 07 y el 11 de junio se elaboró el material de inducción para los servidores judiciales del Distrito, el cual fue remitido al Director Seccional para su revisión y aprobación el 15 de junio de 2021.
Se programó reunión para el 08/07/2021 con el fin de realizar la revisión final y aprobación</t>
  </si>
  <si>
    <t>Participar de las jornadas de capacitación y sensibilización ambiental programadas por el Nivel Central
Generar espacios de socialización y sensibilización en la Seccional</t>
  </si>
  <si>
    <t xml:space="preserve">Remisión de cuatro piezas gráficas asociadas a la sensibilización ambiental con los servidores judiciales.
Se realizó capacitación en el mes de abril a los supervisores de contrato, relacionada con el programa de incorporación de criterios ambientales en la adquisición de bienes y servicios.
La Seccional participó de las diferentes actividades programadas por el Nivel Central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</si>
</sst>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240A]d&quot; de &quot;mmmm&quot; de &quot;yyyy;@"/>
  </numFmts>
  <fonts count="98" x14ac:knownFonts="1">
    <font>
      <sz val="11"/>
      <color theme="1"/>
      <name val="Calibri"/>
      <family val="2"/>
      <scheme val="minor"/>
    </font>
    <font>
      <sz val="11"/>
      <color theme="1"/>
      <name val="Arial Narrow"/>
      <family val="2"/>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0"/>
      <name val="Arial Narrow"/>
      <family val="2"/>
    </font>
    <font>
      <b/>
      <u/>
      <sz val="11"/>
      <name val="Arial Narrow"/>
      <family val="2"/>
    </font>
    <font>
      <b/>
      <sz val="11"/>
      <name val="Arial Narrow"/>
      <family val="2"/>
    </font>
    <font>
      <sz val="11"/>
      <name val="Arial Narrow"/>
      <family val="2"/>
    </font>
    <font>
      <b/>
      <sz val="10"/>
      <name val="Arial Narrow"/>
      <family val="2"/>
    </font>
    <font>
      <sz val="12"/>
      <name val="Times New Roman"/>
      <family val="1"/>
    </font>
    <font>
      <b/>
      <sz val="9"/>
      <name val="Arial Narrow"/>
      <family val="2"/>
    </font>
    <font>
      <sz val="9"/>
      <name val="Arial Narrow"/>
      <family val="2"/>
    </font>
    <font>
      <b/>
      <sz val="9"/>
      <color theme="9" tint="-0.249977111117893"/>
      <name val="Arial Narrow"/>
      <family val="2"/>
    </font>
    <font>
      <b/>
      <sz val="9"/>
      <color theme="0"/>
      <name val="Arial Narrow"/>
      <family val="2"/>
    </font>
    <font>
      <sz val="11"/>
      <color rgb="FFFF0000"/>
      <name val="Calibri"/>
      <family val="2"/>
      <scheme val="minor"/>
    </font>
    <font>
      <b/>
      <sz val="11"/>
      <color theme="1"/>
      <name val="Calibri"/>
      <family val="2"/>
      <scheme val="minor"/>
    </font>
    <font>
      <sz val="11"/>
      <color theme="0"/>
      <name val="Calibri"/>
      <family val="2"/>
      <scheme val="minor"/>
    </font>
    <font>
      <b/>
      <sz val="26"/>
      <color theme="1"/>
      <name val="Arial Narrow"/>
      <family val="2"/>
    </font>
    <font>
      <b/>
      <sz val="18"/>
      <color theme="1"/>
      <name val="Arial Narrow"/>
      <family val="2"/>
    </font>
    <font>
      <sz val="16"/>
      <color theme="1"/>
      <name val="Arial Narrow"/>
      <family val="2"/>
    </font>
    <font>
      <sz val="16"/>
      <color rgb="FF000000"/>
      <name val="Arial Narrow"/>
      <family val="2"/>
    </font>
    <font>
      <sz val="18"/>
      <name val="Arial"/>
      <family val="2"/>
    </font>
    <font>
      <sz val="11"/>
      <name val="Calibri"/>
      <family val="2"/>
      <scheme val="minor"/>
    </font>
    <font>
      <sz val="24"/>
      <name val="Arial"/>
      <family val="2"/>
    </font>
    <font>
      <sz val="16"/>
      <color rgb="FFFF0000"/>
      <name val="Arial Narrow"/>
      <family val="2"/>
    </font>
    <font>
      <sz val="16"/>
      <color rgb="FFFF0000"/>
      <name val="Calibri"/>
      <family val="2"/>
      <scheme val="minor"/>
    </font>
    <font>
      <b/>
      <sz val="14"/>
      <color rgb="FF000000"/>
      <name val="Arial Narrow"/>
      <family val="2"/>
    </font>
    <font>
      <sz val="10"/>
      <color theme="1"/>
      <name val="Calibri"/>
      <family val="2"/>
      <scheme val="minor"/>
    </font>
    <font>
      <sz val="12"/>
      <color theme="1"/>
      <name val="Calibri"/>
      <family val="2"/>
      <scheme val="minor"/>
    </font>
    <font>
      <b/>
      <sz val="12"/>
      <color rgb="FF000000"/>
      <name val="Arial Narrow"/>
      <family val="2"/>
    </font>
    <font>
      <sz val="12"/>
      <color rgb="FF000000"/>
      <name val="Arial Narrow"/>
      <family val="2"/>
    </font>
    <font>
      <b/>
      <sz val="12"/>
      <color theme="9" tint="-0.249977111117893"/>
      <name val="Arial Narrow"/>
      <family val="2"/>
    </font>
    <font>
      <b/>
      <sz val="12"/>
      <name val="Arial Narrow"/>
      <family val="2"/>
    </font>
    <font>
      <sz val="12"/>
      <color theme="1"/>
      <name val="Arial Narrow"/>
      <family val="2"/>
    </font>
    <font>
      <b/>
      <sz val="9"/>
      <color theme="1"/>
      <name val="Arial Narrow"/>
      <family val="2"/>
    </font>
    <font>
      <b/>
      <sz val="20"/>
      <color theme="1"/>
      <name val="Calibri"/>
      <family val="2"/>
      <scheme val="minor"/>
    </font>
    <font>
      <b/>
      <sz val="12"/>
      <color rgb="FF000000"/>
      <name val="Calibri"/>
      <family val="2"/>
    </font>
    <font>
      <b/>
      <sz val="18"/>
      <color rgb="FF000000"/>
      <name val="Calibri"/>
      <family val="2"/>
    </font>
    <font>
      <b/>
      <sz val="11"/>
      <color rgb="FF002060"/>
      <name val="Arial Narrow"/>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b/>
      <sz val="26"/>
      <color theme="1"/>
      <name val="Calibri"/>
      <family val="2"/>
      <scheme val="minor"/>
    </font>
    <font>
      <b/>
      <i/>
      <sz val="11"/>
      <name val="Arial"/>
      <family val="2"/>
    </font>
    <font>
      <b/>
      <i/>
      <sz val="14"/>
      <color theme="1"/>
      <name val="Calibri"/>
      <family val="2"/>
      <scheme val="minor"/>
    </font>
    <font>
      <b/>
      <sz val="14"/>
      <color theme="0"/>
      <name val="Calibri"/>
      <family val="2"/>
      <scheme val="minor"/>
    </font>
    <font>
      <b/>
      <sz val="14"/>
      <color theme="1"/>
      <name val="Calibri"/>
      <family val="2"/>
      <scheme val="minor"/>
    </font>
    <font>
      <sz val="14"/>
      <color theme="1"/>
      <name val="Calibri"/>
      <family val="2"/>
      <scheme val="minor"/>
    </font>
    <font>
      <sz val="14"/>
      <name val="Calibri"/>
      <family val="2"/>
      <scheme val="minor"/>
    </font>
    <font>
      <b/>
      <i/>
      <sz val="11"/>
      <color theme="1"/>
      <name val="Arial"/>
      <family val="2"/>
    </font>
    <font>
      <b/>
      <sz val="11"/>
      <color theme="1"/>
      <name val="Arial"/>
      <family val="2"/>
    </font>
    <font>
      <b/>
      <sz val="10"/>
      <color theme="0" tint="-4.9989318521683403E-2"/>
      <name val="Arial"/>
      <family val="2"/>
    </font>
    <font>
      <sz val="10"/>
      <color theme="1"/>
      <name val="Arial"/>
      <family val="2"/>
    </font>
    <font>
      <sz val="10"/>
      <color rgb="FF000000"/>
      <name val="Arial"/>
      <family val="2"/>
    </font>
    <font>
      <sz val="10"/>
      <name val="Calibri"/>
      <family val="2"/>
      <scheme val="minor"/>
    </font>
    <font>
      <b/>
      <i/>
      <sz val="16"/>
      <name val="Calibri"/>
      <family val="2"/>
      <scheme val="minor"/>
    </font>
    <font>
      <b/>
      <sz val="26"/>
      <color theme="1"/>
      <name val="Arial"/>
      <family val="2"/>
    </font>
    <font>
      <b/>
      <sz val="24"/>
      <color rgb="FF000000"/>
      <name val="Arial"/>
      <family val="2"/>
    </font>
    <font>
      <sz val="26"/>
      <color rgb="FF000000"/>
      <name val="Arial"/>
      <family val="2"/>
    </font>
    <font>
      <sz val="26"/>
      <color rgb="FFFFFFFF"/>
      <name val="Arial"/>
      <family val="2"/>
    </font>
    <font>
      <b/>
      <sz val="18"/>
      <color theme="1"/>
      <name val="Arial"/>
      <family val="2"/>
    </font>
    <font>
      <b/>
      <sz val="18"/>
      <color rgb="FF000000"/>
      <name val="Arial"/>
      <family val="2"/>
    </font>
    <font>
      <sz val="18"/>
      <color rgb="FF000000"/>
      <name val="Arial"/>
      <family val="2"/>
    </font>
    <font>
      <sz val="18"/>
      <color rgb="FFFFFFFF"/>
      <name val="Arial"/>
      <family val="2"/>
    </font>
    <font>
      <sz val="10"/>
      <color theme="1"/>
      <name val="Roboto"/>
    </font>
    <font>
      <b/>
      <sz val="22"/>
      <color theme="0"/>
      <name val="Arial Narrow"/>
      <family val="2"/>
    </font>
    <font>
      <sz val="26"/>
      <color theme="1"/>
      <name val="Arial"/>
      <family val="2"/>
    </font>
    <font>
      <sz val="11"/>
      <color theme="0"/>
      <name val="Arial Narrow"/>
      <family val="2"/>
    </font>
    <font>
      <sz val="11"/>
      <color rgb="FF00B050"/>
      <name val="Calibri"/>
      <family val="2"/>
      <scheme val="minor"/>
    </font>
    <font>
      <sz val="11"/>
      <color rgb="FF00000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9"/>
      <color theme="1"/>
      <name val="Arial Narrow"/>
      <family val="2"/>
    </font>
    <font>
      <sz val="9"/>
      <color rgb="FF000000"/>
      <name val="Arial"/>
      <family val="2"/>
    </font>
    <font>
      <b/>
      <sz val="9"/>
      <color rgb="FF000000"/>
      <name val="Arial"/>
      <family val="2"/>
    </font>
    <font>
      <b/>
      <sz val="9"/>
      <color theme="1"/>
      <name val="Arial"/>
      <family val="2"/>
    </font>
    <font>
      <sz val="9"/>
      <color theme="1"/>
      <name val="Arial"/>
      <family val="2"/>
    </font>
    <font>
      <b/>
      <u/>
      <sz val="9"/>
      <color theme="1"/>
      <name val="Arial"/>
      <family val="2"/>
    </font>
    <font>
      <b/>
      <sz val="9"/>
      <color theme="0" tint="-4.9989318521683403E-2"/>
      <name val="Arial"/>
      <family val="2"/>
    </font>
    <font>
      <b/>
      <sz val="9"/>
      <name val="Arial"/>
      <family val="2"/>
    </font>
    <font>
      <sz val="9"/>
      <name val="Arial"/>
      <family val="2"/>
    </font>
    <font>
      <b/>
      <sz val="14"/>
      <color rgb="FFFF0000"/>
      <name val="Calibri"/>
      <family val="2"/>
      <scheme val="minor"/>
    </font>
    <font>
      <b/>
      <sz val="14"/>
      <name val="Calibri"/>
      <family val="2"/>
      <scheme val="minor"/>
    </font>
    <font>
      <b/>
      <sz val="14"/>
      <color rgb="FF000000"/>
      <name val="Calibri"/>
      <family val="2"/>
      <scheme val="minor"/>
    </font>
    <font>
      <sz val="14"/>
      <color rgb="FF000000"/>
      <name val="Calibri"/>
      <family val="2"/>
      <scheme val="minor"/>
    </font>
  </fonts>
  <fills count="26">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theme="7" tint="0.59999389629810485"/>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theme="9" tint="0.79998168889431442"/>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rgb="FFFFFF00"/>
        <bgColor indexed="64"/>
      </patternFill>
    </fill>
    <fill>
      <patternFill patternType="solid">
        <fgColor theme="4" tint="-0.499984740745262"/>
        <bgColor indexed="64"/>
      </patternFill>
    </fill>
    <fill>
      <patternFill patternType="solid">
        <fgColor theme="0" tint="-0.34998626667073579"/>
        <bgColor indexed="64"/>
      </patternFill>
    </fill>
    <fill>
      <patternFill patternType="solid">
        <fgColor theme="0" tint="-0.499984740745262"/>
        <bgColor indexed="64"/>
      </patternFill>
    </fill>
    <fill>
      <patternFill patternType="solid">
        <fgColor theme="4" tint="0.39997558519241921"/>
        <bgColor indexed="64"/>
      </patternFill>
    </fill>
    <fill>
      <patternFill patternType="solid">
        <fgColor rgb="FF00B0F0"/>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s>
  <borders count="109">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top style="dashed">
        <color theme="9" tint="-0.24994659260841701"/>
      </top>
      <bottom style="dashed">
        <color theme="9" tint="-0.24994659260841701"/>
      </bottom>
      <diagonal/>
    </border>
    <border>
      <left/>
      <right style="dashed">
        <color theme="9" tint="-0.24994659260841701"/>
      </right>
      <top style="dashed">
        <color theme="9" tint="-0.24994659260841701"/>
      </top>
      <bottom style="dashed">
        <color theme="9" tint="-0.24994659260841701"/>
      </bottom>
      <diagonal/>
    </border>
    <border>
      <left/>
      <right/>
      <top style="dashed">
        <color theme="9" tint="-0.24994659260841701"/>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dashed">
        <color theme="9" tint="-0.24994659260841701"/>
      </left>
      <right style="dashed">
        <color theme="9" tint="-0.24994659260841701"/>
      </right>
      <top/>
      <bottom style="dashed">
        <color theme="9" tint="-0.24994659260841701"/>
      </bottom>
      <diagonal/>
    </border>
    <border>
      <left style="dashed">
        <color theme="9" tint="-0.24994659260841701"/>
      </left>
      <right style="dashed">
        <color theme="9" tint="-0.24994659260841701"/>
      </right>
      <top/>
      <bottom/>
      <diagonal/>
    </border>
    <border>
      <left style="dashed">
        <color theme="9" tint="-0.24994659260841701"/>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double">
        <color indexed="64"/>
      </left>
      <right/>
      <top style="double">
        <color indexed="64"/>
      </top>
      <bottom/>
      <diagonal/>
    </border>
    <border>
      <left/>
      <right style="thin">
        <color theme="0"/>
      </right>
      <top style="double">
        <color indexed="64"/>
      </top>
      <bottom/>
      <diagonal/>
    </border>
    <border>
      <left style="thin">
        <color theme="0"/>
      </left>
      <right/>
      <top style="double">
        <color indexed="64"/>
      </top>
      <bottom style="thin">
        <color indexed="64"/>
      </bottom>
      <diagonal/>
    </border>
    <border>
      <left/>
      <right style="double">
        <color indexed="64"/>
      </right>
      <top style="double">
        <color indexed="64"/>
      </top>
      <bottom style="thin">
        <color indexed="64"/>
      </bottom>
      <diagonal/>
    </border>
    <border>
      <left style="double">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right style="double">
        <color indexed="64"/>
      </right>
      <top style="thin">
        <color indexed="64"/>
      </top>
      <bottom style="hair">
        <color indexed="64"/>
      </bottom>
      <diagonal/>
    </border>
    <border>
      <left style="double">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double">
        <color indexed="64"/>
      </right>
      <top style="hair">
        <color indexed="64"/>
      </top>
      <bottom style="hair">
        <color indexed="64"/>
      </bottom>
      <diagonal/>
    </border>
    <border>
      <left style="double">
        <color indexed="64"/>
      </left>
      <right/>
      <top style="hair">
        <color indexed="64"/>
      </top>
      <bottom style="hair">
        <color indexed="64"/>
      </bottom>
      <diagonal/>
    </border>
    <border>
      <left/>
      <right style="hair">
        <color indexed="64"/>
      </right>
      <top style="hair">
        <color indexed="64"/>
      </top>
      <bottom style="hair">
        <color indexed="64"/>
      </bottom>
      <diagonal/>
    </border>
    <border>
      <left style="double">
        <color indexed="64"/>
      </left>
      <right/>
      <top style="hair">
        <color indexed="64"/>
      </top>
      <bottom style="double">
        <color indexed="64"/>
      </bottom>
      <diagonal/>
    </border>
    <border>
      <left/>
      <right style="hair">
        <color indexed="64"/>
      </right>
      <top style="hair">
        <color indexed="64"/>
      </top>
      <bottom style="double">
        <color indexed="64"/>
      </bottom>
      <diagonal/>
    </border>
    <border>
      <left style="hair">
        <color indexed="64"/>
      </left>
      <right/>
      <top style="hair">
        <color indexed="64"/>
      </top>
      <bottom style="double">
        <color indexed="64"/>
      </bottom>
      <diagonal/>
    </border>
    <border>
      <left/>
      <right style="double">
        <color indexed="64"/>
      </right>
      <top style="hair">
        <color indexed="64"/>
      </top>
      <bottom style="double">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rgb="FF000000"/>
      </right>
      <top/>
      <bottom style="medium">
        <color rgb="FF000000"/>
      </bottom>
      <diagonal/>
    </border>
    <border>
      <left/>
      <right/>
      <top/>
      <bottom style="medium">
        <color rgb="FF000000"/>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medium">
        <color theme="0"/>
      </left>
      <right/>
      <top/>
      <bottom/>
      <diagonal/>
    </border>
    <border>
      <left/>
      <right style="medium">
        <color theme="0"/>
      </right>
      <top/>
      <bottom/>
      <diagonal/>
    </border>
    <border>
      <left style="medium">
        <color theme="0"/>
      </left>
      <right/>
      <top/>
      <bottom style="medium">
        <color theme="0"/>
      </bottom>
      <diagonal/>
    </border>
    <border>
      <left/>
      <right/>
      <top/>
      <bottom style="medium">
        <color theme="0"/>
      </bottom>
      <diagonal/>
    </border>
    <border>
      <left/>
      <right style="medium">
        <color theme="0"/>
      </right>
      <top/>
      <bottom style="medium">
        <color theme="0"/>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dashed">
        <color theme="9" tint="-0.24994659260841701"/>
      </left>
      <right style="dashed">
        <color theme="9" tint="-0.24994659260841701"/>
      </right>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style="dashed">
        <color theme="9" tint="-0.24994659260841701"/>
      </right>
      <top style="dashed">
        <color theme="9" tint="-0.24994659260841701"/>
      </top>
      <bottom/>
      <diagonal/>
    </border>
    <border>
      <left style="thin">
        <color indexed="64"/>
      </left>
      <right style="thin">
        <color indexed="64"/>
      </right>
      <top style="medium">
        <color indexed="64"/>
      </top>
      <bottom style="thin">
        <color indexed="64"/>
      </bottom>
      <diagonal/>
    </border>
    <border>
      <left/>
      <right style="thin">
        <color indexed="64"/>
      </right>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top style="thick">
        <color theme="0"/>
      </top>
      <bottom style="medium">
        <color indexed="64"/>
      </bottom>
      <diagonal/>
    </border>
    <border>
      <left/>
      <right/>
      <top style="thick">
        <color theme="0"/>
      </top>
      <bottom style="medium">
        <color indexed="64"/>
      </bottom>
      <diagonal/>
    </border>
    <border>
      <left/>
      <right/>
      <top style="thick">
        <color theme="0"/>
      </top>
      <bottom style="thick">
        <color theme="0"/>
      </bottom>
      <diagonal/>
    </border>
    <border>
      <left/>
      <right style="thin">
        <color indexed="64"/>
      </right>
      <top style="dashed">
        <color theme="9" tint="-0.24994659260841701"/>
      </top>
      <bottom/>
      <diagonal/>
    </border>
    <border>
      <left style="thin">
        <color theme="1"/>
      </left>
      <right style="thin">
        <color theme="1"/>
      </right>
      <top style="thin">
        <color theme="1"/>
      </top>
      <bottom style="thin">
        <color theme="1"/>
      </bottom>
      <diagonal/>
    </border>
    <border>
      <left style="thin">
        <color theme="1"/>
      </left>
      <right style="thin">
        <color theme="1"/>
      </right>
      <top/>
      <bottom style="thin">
        <color theme="1"/>
      </bottom>
      <diagonal/>
    </border>
    <border>
      <left style="thin">
        <color theme="1"/>
      </left>
      <right style="thin">
        <color theme="1"/>
      </right>
      <top style="thin">
        <color theme="1"/>
      </top>
      <bottom/>
      <diagonal/>
    </border>
  </borders>
  <cellStyleXfs count="3">
    <xf numFmtId="0" fontId="0" fillId="0" borderId="0"/>
    <xf numFmtId="0" fontId="8" fillId="0" borderId="0"/>
    <xf numFmtId="0" fontId="14" fillId="0" borderId="0"/>
  </cellStyleXfs>
  <cellXfs count="560">
    <xf numFmtId="0" fontId="0" fillId="0" borderId="0" xfId="0"/>
    <xf numFmtId="0" fontId="1" fillId="3" borderId="0" xfId="0" applyFont="1" applyFill="1"/>
    <xf numFmtId="0" fontId="1" fillId="3" borderId="0" xfId="0" applyFont="1" applyFill="1" applyAlignment="1">
      <alignment horizontal="center" vertical="center"/>
    </xf>
    <xf numFmtId="0" fontId="1" fillId="3" borderId="0" xfId="0" applyFont="1" applyFill="1" applyAlignment="1">
      <alignment horizontal="left" vertical="center"/>
    </xf>
    <xf numFmtId="0" fontId="0" fillId="5" borderId="0" xfId="0" applyFill="1"/>
    <xf numFmtId="0" fontId="0" fillId="0" borderId="0" xfId="0" applyAlignment="1">
      <alignment horizontal="left" wrapText="1"/>
    </xf>
    <xf numFmtId="0" fontId="0" fillId="5" borderId="0" xfId="0" applyFill="1" applyAlignment="1">
      <alignment horizontal="center"/>
    </xf>
    <xf numFmtId="0" fontId="0" fillId="3" borderId="0" xfId="0" applyFill="1"/>
    <xf numFmtId="0" fontId="10" fillId="3" borderId="20" xfId="1" quotePrefix="1" applyFont="1" applyFill="1" applyBorder="1" applyAlignment="1">
      <alignment horizontal="left" vertical="top" wrapText="1"/>
    </xf>
    <xf numFmtId="0" fontId="11" fillId="3" borderId="0" xfId="1" quotePrefix="1" applyFont="1" applyFill="1" applyAlignment="1">
      <alignment horizontal="left" vertical="top" wrapText="1"/>
    </xf>
    <xf numFmtId="0" fontId="11" fillId="3" borderId="21" xfId="1" quotePrefix="1" applyFont="1" applyFill="1" applyBorder="1" applyAlignment="1">
      <alignment horizontal="left" vertical="top" wrapText="1"/>
    </xf>
    <xf numFmtId="0" fontId="9" fillId="3" borderId="20" xfId="1" applyFont="1" applyFill="1" applyBorder="1"/>
    <xf numFmtId="0" fontId="9" fillId="3" borderId="0" xfId="1" applyFont="1" applyFill="1"/>
    <xf numFmtId="0" fontId="13" fillId="3" borderId="0" xfId="1" applyFont="1" applyFill="1" applyAlignment="1">
      <alignment horizontal="left" vertical="center" wrapText="1"/>
    </xf>
    <xf numFmtId="0" fontId="9" fillId="3" borderId="0" xfId="1" applyFont="1" applyFill="1" applyAlignment="1">
      <alignment horizontal="left" vertical="center" wrapText="1"/>
    </xf>
    <xf numFmtId="0" fontId="9" fillId="3" borderId="0" xfId="1" quotePrefix="1" applyFont="1" applyFill="1" applyAlignment="1">
      <alignment horizontal="left" vertical="center" wrapText="1"/>
    </xf>
    <xf numFmtId="0" fontId="9" fillId="3" borderId="21" xfId="1" applyFont="1" applyFill="1" applyBorder="1"/>
    <xf numFmtId="0" fontId="15" fillId="3" borderId="0" xfId="0" applyFont="1" applyFill="1" applyAlignment="1">
      <alignment horizontal="left" vertical="center" wrapText="1"/>
    </xf>
    <xf numFmtId="0" fontId="16" fillId="3" borderId="0" xfId="0" applyFont="1" applyFill="1" applyAlignment="1">
      <alignment horizontal="left" vertical="top" wrapText="1"/>
    </xf>
    <xf numFmtId="0" fontId="22" fillId="3" borderId="0" xfId="0" applyFont="1" applyFill="1" applyAlignment="1">
      <alignment horizontal="center" vertical="center"/>
    </xf>
    <xf numFmtId="0" fontId="24" fillId="3" borderId="49" xfId="0" applyFont="1" applyFill="1" applyBorder="1" applyAlignment="1">
      <alignment vertical="top" wrapText="1"/>
    </xf>
    <xf numFmtId="0" fontId="24" fillId="3" borderId="50" xfId="0" applyFont="1" applyFill="1" applyBorder="1" applyAlignment="1">
      <alignment vertical="top" wrapText="1"/>
    </xf>
    <xf numFmtId="0" fontId="26" fillId="0" borderId="0" xfId="0" applyFont="1" applyAlignment="1">
      <alignment horizontal="center" vertical="center" wrapText="1"/>
    </xf>
    <xf numFmtId="0" fontId="27" fillId="3" borderId="0" xfId="0" applyFont="1" applyFill="1"/>
    <xf numFmtId="0" fontId="3" fillId="3" borderId="0" xfId="0" applyFont="1" applyFill="1" applyAlignment="1">
      <alignment horizontal="left" vertical="center"/>
    </xf>
    <xf numFmtId="0" fontId="28" fillId="3" borderId="0" xfId="0" applyFont="1" applyFill="1" applyAlignment="1">
      <alignment horizontal="center" vertical="center" wrapText="1"/>
    </xf>
    <xf numFmtId="0" fontId="21" fillId="3" borderId="0" xfId="0" applyFont="1" applyFill="1"/>
    <xf numFmtId="0" fontId="25" fillId="3" borderId="0" xfId="0" applyFont="1" applyFill="1" applyAlignment="1">
      <alignment horizontal="justify" vertical="center" wrapText="1" readingOrder="1"/>
    </xf>
    <xf numFmtId="0" fontId="3" fillId="3" borderId="0" xfId="0" applyFont="1" applyFill="1" applyAlignment="1">
      <alignment vertical="center"/>
    </xf>
    <xf numFmtId="0" fontId="21" fillId="0" borderId="0" xfId="0" applyFont="1"/>
    <xf numFmtId="0" fontId="25" fillId="0" borderId="0" xfId="0" applyFont="1" applyAlignment="1">
      <alignment horizontal="justify" vertical="center" wrapText="1" readingOrder="1"/>
    </xf>
    <xf numFmtId="0" fontId="29" fillId="0" borderId="0" xfId="0" applyFont="1" applyAlignment="1">
      <alignment vertical="center"/>
    </xf>
    <xf numFmtId="0" fontId="30" fillId="0" borderId="0" xfId="0" applyFont="1"/>
    <xf numFmtId="0" fontId="19" fillId="0" borderId="0" xfId="0" applyFont="1"/>
    <xf numFmtId="0" fontId="27" fillId="0" borderId="0" xfId="0" applyFont="1"/>
    <xf numFmtId="0" fontId="32" fillId="3" borderId="0" xfId="0" applyFont="1" applyFill="1"/>
    <xf numFmtId="0" fontId="33" fillId="3" borderId="0" xfId="0" applyFont="1" applyFill="1"/>
    <xf numFmtId="0" fontId="34" fillId="13" borderId="57" xfId="0" applyFont="1" applyFill="1" applyBorder="1" applyAlignment="1">
      <alignment horizontal="center" vertical="center" wrapText="1" readingOrder="1"/>
    </xf>
    <xf numFmtId="0" fontId="34" fillId="13" borderId="58" xfId="0" applyFont="1" applyFill="1" applyBorder="1" applyAlignment="1">
      <alignment horizontal="center" vertical="center" wrapText="1" readingOrder="1"/>
    </xf>
    <xf numFmtId="0" fontId="34" fillId="3" borderId="60" xfId="0" applyFont="1" applyFill="1" applyBorder="1" applyAlignment="1">
      <alignment horizontal="center" vertical="center" wrapText="1" readingOrder="1"/>
    </xf>
    <xf numFmtId="0" fontId="35" fillId="3" borderId="60" xfId="0" applyFont="1" applyFill="1" applyBorder="1" applyAlignment="1">
      <alignment horizontal="justify" vertical="center" wrapText="1" readingOrder="1"/>
    </xf>
    <xf numFmtId="9" fontId="34" fillId="3" borderId="61" xfId="0" applyNumberFormat="1" applyFont="1" applyFill="1" applyBorder="1" applyAlignment="1">
      <alignment horizontal="center" vertical="center" wrapText="1" readingOrder="1"/>
    </xf>
    <xf numFmtId="0" fontId="34" fillId="3" borderId="13" xfId="0" applyFont="1" applyFill="1" applyBorder="1" applyAlignment="1">
      <alignment horizontal="center" vertical="center" wrapText="1" readingOrder="1"/>
    </xf>
    <xf numFmtId="0" fontId="35" fillId="3" borderId="13" xfId="0" applyFont="1" applyFill="1" applyBorder="1" applyAlignment="1">
      <alignment horizontal="justify" vertical="center" wrapText="1" readingOrder="1"/>
    </xf>
    <xf numFmtId="9" fontId="34" fillId="3" borderId="63" xfId="0" applyNumberFormat="1" applyFont="1" applyFill="1" applyBorder="1" applyAlignment="1">
      <alignment horizontal="center" vertical="center" wrapText="1" readingOrder="1"/>
    </xf>
    <xf numFmtId="0" fontId="35" fillId="3" borderId="63" xfId="0" applyFont="1" applyFill="1" applyBorder="1" applyAlignment="1">
      <alignment horizontal="center" vertical="center" wrapText="1" readingOrder="1"/>
    </xf>
    <xf numFmtId="0" fontId="34" fillId="3" borderId="65" xfId="0" applyFont="1" applyFill="1" applyBorder="1" applyAlignment="1">
      <alignment horizontal="center" vertical="center" wrapText="1" readingOrder="1"/>
    </xf>
    <xf numFmtId="0" fontId="35" fillId="3" borderId="65" xfId="0" applyFont="1" applyFill="1" applyBorder="1" applyAlignment="1">
      <alignment horizontal="justify" vertical="center" wrapText="1" readingOrder="1"/>
    </xf>
    <xf numFmtId="0" fontId="35" fillId="3" borderId="66" xfId="0" applyFont="1" applyFill="1" applyBorder="1" applyAlignment="1">
      <alignment horizontal="center" vertical="center" wrapText="1" readingOrder="1"/>
    </xf>
    <xf numFmtId="0" fontId="39" fillId="3" borderId="0" xfId="0" applyFont="1" applyFill="1"/>
    <xf numFmtId="0" fontId="41" fillId="15" borderId="67" xfId="0" applyFont="1" applyFill="1" applyBorder="1" applyAlignment="1" applyProtection="1">
      <alignment horizontal="center" vertical="center" wrapText="1" readingOrder="1"/>
      <protection hidden="1"/>
    </xf>
    <xf numFmtId="0" fontId="41" fillId="15" borderId="68" xfId="0" applyFont="1" applyFill="1" applyBorder="1" applyAlignment="1" applyProtection="1">
      <alignment horizontal="center" vertical="center" wrapText="1" readingOrder="1"/>
      <protection hidden="1"/>
    </xf>
    <xf numFmtId="0" fontId="41" fillId="15" borderId="69" xfId="0" applyFont="1" applyFill="1" applyBorder="1" applyAlignment="1" applyProtection="1">
      <alignment horizontal="center" vertical="center" wrapText="1" readingOrder="1"/>
      <protection hidden="1"/>
    </xf>
    <xf numFmtId="0" fontId="41" fillId="16" borderId="67" xfId="0" applyFont="1" applyFill="1" applyBorder="1" applyAlignment="1" applyProtection="1">
      <alignment horizontal="center" wrapText="1" readingOrder="1"/>
      <protection hidden="1"/>
    </xf>
    <xf numFmtId="0" fontId="41" fillId="16" borderId="68" xfId="0" applyFont="1" applyFill="1" applyBorder="1" applyAlignment="1" applyProtection="1">
      <alignment horizontal="center" wrapText="1" readingOrder="1"/>
      <protection hidden="1"/>
    </xf>
    <xf numFmtId="0" fontId="41" fillId="15" borderId="20" xfId="0" applyFont="1" applyFill="1" applyBorder="1" applyAlignment="1" applyProtection="1">
      <alignment horizontal="center" vertical="center" wrapText="1" readingOrder="1"/>
      <protection hidden="1"/>
    </xf>
    <xf numFmtId="0" fontId="41" fillId="15" borderId="0" xfId="0" applyFont="1" applyFill="1" applyAlignment="1" applyProtection="1">
      <alignment horizontal="center" vertical="center" wrapText="1" readingOrder="1"/>
      <protection hidden="1"/>
    </xf>
    <xf numFmtId="0" fontId="41" fillId="15" borderId="21" xfId="0" applyFont="1" applyFill="1" applyBorder="1" applyAlignment="1" applyProtection="1">
      <alignment horizontal="center" vertical="center" wrapText="1" readingOrder="1"/>
      <protection hidden="1"/>
    </xf>
    <xf numFmtId="0" fontId="41" fillId="16" borderId="20" xfId="0" applyFont="1" applyFill="1" applyBorder="1" applyAlignment="1" applyProtection="1">
      <alignment horizontal="center" wrapText="1" readingOrder="1"/>
      <protection hidden="1"/>
    </xf>
    <xf numFmtId="0" fontId="41" fillId="16" borderId="0" xfId="0" applyFont="1" applyFill="1" applyAlignment="1" applyProtection="1">
      <alignment horizontal="center" wrapText="1" readingOrder="1"/>
      <protection hidden="1"/>
    </xf>
    <xf numFmtId="0" fontId="41" fillId="15" borderId="43" xfId="0" applyFont="1" applyFill="1" applyBorder="1" applyAlignment="1" applyProtection="1">
      <alignment horizontal="center" vertical="center" wrapText="1" readingOrder="1"/>
      <protection hidden="1"/>
    </xf>
    <xf numFmtId="0" fontId="41" fillId="15" borderId="44" xfId="0" applyFont="1" applyFill="1" applyBorder="1" applyAlignment="1" applyProtection="1">
      <alignment horizontal="center" vertical="center" wrapText="1" readingOrder="1"/>
      <protection hidden="1"/>
    </xf>
    <xf numFmtId="0" fontId="41" fillId="15" borderId="45" xfId="0" applyFont="1" applyFill="1" applyBorder="1" applyAlignment="1" applyProtection="1">
      <alignment horizontal="center" vertical="center" wrapText="1" readingOrder="1"/>
      <protection hidden="1"/>
    </xf>
    <xf numFmtId="0" fontId="41" fillId="16" borderId="43" xfId="0" applyFont="1" applyFill="1" applyBorder="1" applyAlignment="1" applyProtection="1">
      <alignment horizontal="center" wrapText="1" readingOrder="1"/>
      <protection hidden="1"/>
    </xf>
    <xf numFmtId="0" fontId="41" fillId="16" borderId="44" xfId="0" applyFont="1" applyFill="1" applyBorder="1" applyAlignment="1" applyProtection="1">
      <alignment horizontal="center" wrapText="1" readingOrder="1"/>
      <protection hidden="1"/>
    </xf>
    <xf numFmtId="0" fontId="41" fillId="17" borderId="68" xfId="0" applyFont="1" applyFill="1" applyBorder="1" applyAlignment="1" applyProtection="1">
      <alignment horizontal="center" wrapText="1" readingOrder="1"/>
      <protection hidden="1"/>
    </xf>
    <xf numFmtId="0" fontId="41" fillId="17" borderId="69" xfId="0" applyFont="1" applyFill="1" applyBorder="1" applyAlignment="1" applyProtection="1">
      <alignment horizontal="center" wrapText="1" readingOrder="1"/>
      <protection hidden="1"/>
    </xf>
    <xf numFmtId="0" fontId="41" fillId="17" borderId="20" xfId="0" applyFont="1" applyFill="1" applyBorder="1" applyAlignment="1" applyProtection="1">
      <alignment horizontal="center" wrapText="1" readingOrder="1"/>
      <protection hidden="1"/>
    </xf>
    <xf numFmtId="0" fontId="41" fillId="17" borderId="0" xfId="0" applyFont="1" applyFill="1" applyAlignment="1" applyProtection="1">
      <alignment horizontal="center" wrapText="1" readingOrder="1"/>
      <protection hidden="1"/>
    </xf>
    <xf numFmtId="0" fontId="41" fillId="17" borderId="21" xfId="0" applyFont="1" applyFill="1" applyBorder="1" applyAlignment="1" applyProtection="1">
      <alignment horizontal="center" wrapText="1" readingOrder="1"/>
      <protection hidden="1"/>
    </xf>
    <xf numFmtId="0" fontId="41" fillId="17" borderId="43" xfId="0" applyFont="1" applyFill="1" applyBorder="1" applyAlignment="1" applyProtection="1">
      <alignment horizontal="center" wrapText="1" readingOrder="1"/>
      <protection hidden="1"/>
    </xf>
    <xf numFmtId="0" fontId="41" fillId="17" borderId="44" xfId="0" applyFont="1" applyFill="1" applyBorder="1" applyAlignment="1" applyProtection="1">
      <alignment horizontal="center" wrapText="1" readingOrder="1"/>
      <protection hidden="1"/>
    </xf>
    <xf numFmtId="0" fontId="41" fillId="17" borderId="45" xfId="0" applyFont="1" applyFill="1" applyBorder="1" applyAlignment="1" applyProtection="1">
      <alignment horizontal="center" wrapText="1" readingOrder="1"/>
      <protection hidden="1"/>
    </xf>
    <xf numFmtId="0" fontId="41" fillId="8" borderId="67" xfId="0" applyFont="1" applyFill="1" applyBorder="1" applyAlignment="1" applyProtection="1">
      <alignment horizontal="center" wrapText="1" readingOrder="1"/>
      <protection hidden="1"/>
    </xf>
    <xf numFmtId="0" fontId="41" fillId="8" borderId="68" xfId="0" applyFont="1" applyFill="1" applyBorder="1" applyAlignment="1" applyProtection="1">
      <alignment horizontal="center" wrapText="1" readingOrder="1"/>
      <protection hidden="1"/>
    </xf>
    <xf numFmtId="0" fontId="41" fillId="8" borderId="69" xfId="0" applyFont="1" applyFill="1" applyBorder="1" applyAlignment="1" applyProtection="1">
      <alignment horizontal="center" wrapText="1" readingOrder="1"/>
      <protection hidden="1"/>
    </xf>
    <xf numFmtId="0" fontId="41" fillId="8" borderId="20" xfId="0" applyFont="1" applyFill="1" applyBorder="1" applyAlignment="1" applyProtection="1">
      <alignment horizontal="center" wrapText="1" readingOrder="1"/>
      <protection hidden="1"/>
    </xf>
    <xf numFmtId="0" fontId="41" fillId="8" borderId="0" xfId="0" applyFont="1" applyFill="1" applyAlignment="1" applyProtection="1">
      <alignment horizontal="center" wrapText="1" readingOrder="1"/>
      <protection hidden="1"/>
    </xf>
    <xf numFmtId="0" fontId="41" fillId="8" borderId="21" xfId="0" applyFont="1" applyFill="1" applyBorder="1" applyAlignment="1" applyProtection="1">
      <alignment horizontal="center" wrapText="1" readingOrder="1"/>
      <protection hidden="1"/>
    </xf>
    <xf numFmtId="0" fontId="41" fillId="8" borderId="43" xfId="0" applyFont="1" applyFill="1" applyBorder="1" applyAlignment="1" applyProtection="1">
      <alignment horizontal="center" wrapText="1" readingOrder="1"/>
      <protection hidden="1"/>
    </xf>
    <xf numFmtId="0" fontId="41" fillId="8" borderId="44" xfId="0" applyFont="1" applyFill="1" applyBorder="1" applyAlignment="1" applyProtection="1">
      <alignment horizontal="center" wrapText="1" readingOrder="1"/>
      <protection hidden="1"/>
    </xf>
    <xf numFmtId="0" fontId="41" fillId="8" borderId="45" xfId="0" applyFont="1" applyFill="1" applyBorder="1" applyAlignment="1" applyProtection="1">
      <alignment horizontal="center" wrapText="1" readingOrder="1"/>
      <protection hidden="1"/>
    </xf>
    <xf numFmtId="0" fontId="0" fillId="0" borderId="0" xfId="0" applyAlignment="1">
      <alignment wrapText="1"/>
    </xf>
    <xf numFmtId="0" fontId="0" fillId="0" borderId="0" xfId="0" applyAlignment="1">
      <alignment vertical="top" wrapText="1"/>
    </xf>
    <xf numFmtId="0" fontId="6" fillId="18" borderId="47" xfId="0" applyFont="1" applyFill="1" applyBorder="1" applyAlignment="1">
      <alignment horizontal="center" vertical="center" wrapText="1"/>
    </xf>
    <xf numFmtId="0" fontId="6" fillId="18" borderId="47" xfId="0" applyFont="1" applyFill="1" applyBorder="1" applyAlignment="1">
      <alignment horizontal="center" vertical="center"/>
    </xf>
    <xf numFmtId="0" fontId="44" fillId="0" borderId="0" xfId="0" applyFont="1" applyAlignment="1">
      <alignment horizontal="center"/>
    </xf>
    <xf numFmtId="0" fontId="45" fillId="0" borderId="0" xfId="0" applyFont="1"/>
    <xf numFmtId="0" fontId="47" fillId="4" borderId="0" xfId="0" applyFont="1" applyFill="1" applyAlignment="1" applyProtection="1">
      <alignment horizontal="left" vertical="center" wrapText="1"/>
      <protection locked="0"/>
    </xf>
    <xf numFmtId="0" fontId="46" fillId="19" borderId="0" xfId="0" applyFont="1" applyFill="1" applyAlignment="1" applyProtection="1">
      <alignment vertical="center" wrapText="1"/>
      <protection locked="0"/>
    </xf>
    <xf numFmtId="0" fontId="47" fillId="4" borderId="0" xfId="0" applyFont="1" applyFill="1" applyAlignment="1" applyProtection="1">
      <alignment vertical="center" wrapText="1"/>
      <protection locked="0"/>
    </xf>
    <xf numFmtId="0" fontId="0" fillId="0" borderId="0" xfId="0" applyAlignment="1">
      <alignment horizontal="left"/>
    </xf>
    <xf numFmtId="0" fontId="48" fillId="0" borderId="0" xfId="0" applyFont="1" applyAlignment="1" applyProtection="1">
      <alignment horizontal="center" vertical="center"/>
      <protection locked="0"/>
    </xf>
    <xf numFmtId="0" fontId="46" fillId="0" borderId="0" xfId="0" applyFont="1" applyAlignment="1" applyProtection="1">
      <alignment horizontal="left" vertical="center"/>
      <protection locked="0"/>
    </xf>
    <xf numFmtId="0" fontId="47" fillId="0" borderId="0" xfId="0" applyFont="1" applyAlignment="1" applyProtection="1">
      <alignment horizontal="center" vertical="center"/>
      <protection locked="0"/>
    </xf>
    <xf numFmtId="0" fontId="20" fillId="0" borderId="0" xfId="0" applyFont="1" applyAlignment="1">
      <alignment horizontal="center"/>
    </xf>
    <xf numFmtId="0" fontId="53" fillId="5" borderId="13" xfId="0" applyFont="1" applyFill="1" applyBorder="1" applyAlignment="1">
      <alignment horizontal="center" vertical="center"/>
    </xf>
    <xf numFmtId="0" fontId="52" fillId="20" borderId="13" xfId="0" applyFont="1" applyFill="1" applyBorder="1" applyAlignment="1">
      <alignment horizontal="center"/>
    </xf>
    <xf numFmtId="0" fontId="52" fillId="20" borderId="13" xfId="0" applyFont="1" applyFill="1" applyBorder="1" applyAlignment="1">
      <alignment vertical="center" wrapText="1"/>
    </xf>
    <xf numFmtId="0" fontId="54" fillId="0" borderId="0" xfId="0" applyFont="1" applyAlignment="1">
      <alignment horizontal="center"/>
    </xf>
    <xf numFmtId="0" fontId="54" fillId="0" borderId="0" xfId="0" applyFont="1" applyAlignment="1">
      <alignment horizontal="left"/>
    </xf>
    <xf numFmtId="0" fontId="55" fillId="0" borderId="0" xfId="0" applyFont="1" applyAlignment="1">
      <alignment horizontal="center"/>
    </xf>
    <xf numFmtId="0" fontId="45" fillId="0" borderId="0" xfId="0" applyFont="1" applyProtection="1">
      <protection locked="0"/>
    </xf>
    <xf numFmtId="0" fontId="57" fillId="0" borderId="0" xfId="0" applyFont="1" applyAlignment="1" applyProtection="1">
      <alignment vertical="center"/>
      <protection locked="0"/>
    </xf>
    <xf numFmtId="0" fontId="46" fillId="21" borderId="0" xfId="0" applyFont="1" applyFill="1" applyAlignment="1" applyProtection="1">
      <alignment horizontal="left" vertical="center"/>
      <protection locked="0"/>
    </xf>
    <xf numFmtId="0" fontId="46" fillId="21" borderId="0" xfId="0" applyFont="1" applyFill="1" applyAlignment="1" applyProtection="1">
      <alignment horizontal="left" vertical="center" wrapText="1"/>
      <protection locked="0"/>
    </xf>
    <xf numFmtId="0" fontId="46" fillId="0" borderId="0" xfId="0" applyFont="1" applyAlignment="1" applyProtection="1">
      <alignment horizontal="left"/>
      <protection locked="0"/>
    </xf>
    <xf numFmtId="0" fontId="45" fillId="0" borderId="0" xfId="0" applyFont="1" applyAlignment="1" applyProtection="1">
      <alignment horizontal="center" vertical="center"/>
      <protection locked="0"/>
    </xf>
    <xf numFmtId="0" fontId="59" fillId="0" borderId="0" xfId="0" applyFont="1"/>
    <xf numFmtId="0" fontId="46" fillId="21" borderId="13" xfId="0" applyFont="1" applyFill="1" applyBorder="1" applyAlignment="1">
      <alignment horizontal="center" vertical="top" wrapText="1" readingOrder="1"/>
    </xf>
    <xf numFmtId="0" fontId="46" fillId="21" borderId="13" xfId="0" applyFont="1" applyFill="1" applyBorder="1" applyAlignment="1">
      <alignment horizontal="center" vertical="center" wrapText="1" readingOrder="1"/>
    </xf>
    <xf numFmtId="0" fontId="45" fillId="0" borderId="0" xfId="0" applyFont="1" applyAlignment="1">
      <alignment horizontal="left"/>
    </xf>
    <xf numFmtId="0" fontId="45" fillId="0" borderId="0" xfId="0" applyFont="1" applyAlignment="1">
      <alignment horizontal="center"/>
    </xf>
    <xf numFmtId="0" fontId="45" fillId="3" borderId="0" xfId="0" applyFont="1" applyFill="1"/>
    <xf numFmtId="0" fontId="64" fillId="7" borderId="0" xfId="0" applyFont="1" applyFill="1" applyAlignment="1">
      <alignment horizontal="center" vertical="center" wrapText="1" readingOrder="1"/>
    </xf>
    <xf numFmtId="0" fontId="65" fillId="8" borderId="51" xfId="0" applyFont="1" applyFill="1" applyBorder="1" applyAlignment="1">
      <alignment horizontal="center" vertical="center" wrapText="1" readingOrder="1"/>
    </xf>
    <xf numFmtId="0" fontId="65" fillId="0" borderId="51" xfId="0" applyFont="1" applyBorder="1" applyAlignment="1">
      <alignment horizontal="center" vertical="center" wrapText="1" readingOrder="1"/>
    </xf>
    <xf numFmtId="0" fontId="65" fillId="0" borderId="51" xfId="0" applyFont="1" applyBorder="1" applyAlignment="1">
      <alignment horizontal="justify" vertical="center" wrapText="1" readingOrder="1"/>
    </xf>
    <xf numFmtId="0" fontId="65" fillId="9" borderId="52" xfId="0" applyFont="1" applyFill="1" applyBorder="1" applyAlignment="1">
      <alignment horizontal="center" vertical="center" wrapText="1" readingOrder="1"/>
    </xf>
    <xf numFmtId="0" fontId="65" fillId="0" borderId="52" xfId="0" applyFont="1" applyBorder="1" applyAlignment="1">
      <alignment horizontal="center" vertical="center" wrapText="1" readingOrder="1"/>
    </xf>
    <xf numFmtId="0" fontId="65" fillId="0" borderId="52" xfId="0" applyFont="1" applyBorder="1" applyAlignment="1">
      <alignment horizontal="justify" vertical="center" wrapText="1" readingOrder="1"/>
    </xf>
    <xf numFmtId="0" fontId="65" fillId="10" borderId="52" xfId="0" applyFont="1" applyFill="1" applyBorder="1" applyAlignment="1">
      <alignment horizontal="center" vertical="center" wrapText="1" readingOrder="1"/>
    </xf>
    <xf numFmtId="0" fontId="65" fillId="11" borderId="52" xfId="0" applyFont="1" applyFill="1" applyBorder="1" applyAlignment="1">
      <alignment horizontal="center" vertical="center" wrapText="1" readingOrder="1"/>
    </xf>
    <xf numFmtId="0" fontId="66" fillId="12" borderId="52" xfId="0" applyFont="1" applyFill="1" applyBorder="1" applyAlignment="1">
      <alignment horizontal="center" vertical="center" wrapText="1" readingOrder="1"/>
    </xf>
    <xf numFmtId="0" fontId="0" fillId="3" borderId="0" xfId="0" applyFill="1" applyBorder="1"/>
    <xf numFmtId="0" fontId="21" fillId="3" borderId="0" xfId="0" applyFont="1" applyFill="1" applyBorder="1"/>
    <xf numFmtId="0" fontId="25" fillId="3" borderId="0" xfId="0" applyFont="1" applyFill="1" applyBorder="1" applyAlignment="1">
      <alignment horizontal="justify" vertical="center" wrapText="1" readingOrder="1"/>
    </xf>
    <xf numFmtId="0" fontId="68" fillId="7" borderId="0" xfId="0" applyFont="1" applyFill="1" applyAlignment="1">
      <alignment horizontal="center" vertical="center" wrapText="1" readingOrder="1"/>
    </xf>
    <xf numFmtId="0" fontId="69" fillId="8" borderId="51" xfId="0" applyFont="1" applyFill="1" applyBorder="1" applyAlignment="1">
      <alignment horizontal="center" vertical="center" wrapText="1" readingOrder="1"/>
    </xf>
    <xf numFmtId="0" fontId="69" fillId="0" borderId="51" xfId="0" applyFont="1" applyBorder="1" applyAlignment="1">
      <alignment horizontal="justify" vertical="center" wrapText="1" readingOrder="1"/>
    </xf>
    <xf numFmtId="9" fontId="69" fillId="0" borderId="51" xfId="0" applyNumberFormat="1" applyFont="1" applyBorder="1" applyAlignment="1">
      <alignment horizontal="center" vertical="center" wrapText="1" readingOrder="1"/>
    </xf>
    <xf numFmtId="0" fontId="69" fillId="9" borderId="52" xfId="0" applyFont="1" applyFill="1" applyBorder="1" applyAlignment="1">
      <alignment horizontal="center" vertical="center" wrapText="1" readingOrder="1"/>
    </xf>
    <xf numFmtId="0" fontId="69" fillId="0" borderId="52" xfId="0" applyFont="1" applyBorder="1" applyAlignment="1">
      <alignment horizontal="justify" vertical="center" wrapText="1" readingOrder="1"/>
    </xf>
    <xf numFmtId="9" fontId="69" fillId="0" borderId="52" xfId="0" applyNumberFormat="1" applyFont="1" applyBorder="1" applyAlignment="1">
      <alignment horizontal="center" vertical="center" wrapText="1" readingOrder="1"/>
    </xf>
    <xf numFmtId="0" fontId="69" fillId="10" borderId="52" xfId="0" applyFont="1" applyFill="1" applyBorder="1" applyAlignment="1">
      <alignment horizontal="center" vertical="center" wrapText="1" readingOrder="1"/>
    </xf>
    <xf numFmtId="0" fontId="69" fillId="11" borderId="52" xfId="0" applyFont="1" applyFill="1" applyBorder="1" applyAlignment="1">
      <alignment horizontal="center" vertical="center" wrapText="1" readingOrder="1"/>
    </xf>
    <xf numFmtId="0" fontId="70" fillId="12" borderId="52" xfId="0" applyFont="1" applyFill="1" applyBorder="1" applyAlignment="1">
      <alignment horizontal="center" vertical="center" wrapText="1" readingOrder="1"/>
    </xf>
    <xf numFmtId="9" fontId="0" fillId="0" borderId="0" xfId="0" applyNumberFormat="1"/>
    <xf numFmtId="9" fontId="0" fillId="0" borderId="0" xfId="0" applyNumberFormat="1" applyAlignment="1">
      <alignment horizontal="center"/>
    </xf>
    <xf numFmtId="0" fontId="0" fillId="0" borderId="0" xfId="0" applyAlignment="1">
      <alignment horizontal="center"/>
    </xf>
    <xf numFmtId="0" fontId="0" fillId="0" borderId="0" xfId="0" applyAlignment="1">
      <alignment horizontal="left" vertical="center" wrapText="1"/>
    </xf>
    <xf numFmtId="0" fontId="4" fillId="4" borderId="8" xfId="0" applyFont="1" applyFill="1" applyBorder="1" applyAlignment="1">
      <alignment horizontal="center" vertical="center" textRotation="90"/>
    </xf>
    <xf numFmtId="0" fontId="0" fillId="0" borderId="13" xfId="0" applyBorder="1" applyAlignment="1">
      <alignment horizontal="center" vertical="center" wrapText="1"/>
    </xf>
    <xf numFmtId="9" fontId="0" fillId="3" borderId="0" xfId="0" applyNumberFormat="1" applyFill="1"/>
    <xf numFmtId="9" fontId="65" fillId="0" borderId="52" xfId="0" applyNumberFormat="1" applyFont="1" applyBorder="1" applyAlignment="1">
      <alignment horizontal="justify" vertical="center" wrapText="1" readingOrder="1"/>
    </xf>
    <xf numFmtId="9" fontId="0" fillId="3" borderId="0" xfId="0" applyNumberFormat="1" applyFill="1" applyBorder="1"/>
    <xf numFmtId="0" fontId="0" fillId="0" borderId="13" xfId="0" applyBorder="1" applyAlignment="1">
      <alignment horizontal="center" vertical="center" wrapText="1"/>
    </xf>
    <xf numFmtId="0" fontId="0" fillId="0" borderId="13" xfId="0" applyBorder="1" applyAlignment="1">
      <alignment horizontal="left" vertical="center" wrapText="1"/>
    </xf>
    <xf numFmtId="0" fontId="0" fillId="0" borderId="0" xfId="0" applyFont="1" applyAlignment="1">
      <alignment horizontal="left" wrapText="1"/>
    </xf>
    <xf numFmtId="0" fontId="32" fillId="3" borderId="13" xfId="0" applyFont="1" applyFill="1" applyBorder="1"/>
    <xf numFmtId="9" fontId="32" fillId="3" borderId="0" xfId="0" applyNumberFormat="1" applyFont="1" applyFill="1"/>
    <xf numFmtId="0" fontId="4" fillId="4" borderId="8" xfId="0" applyFont="1" applyFill="1" applyBorder="1" applyAlignment="1">
      <alignment horizontal="center" vertical="center" textRotation="90" wrapText="1"/>
    </xf>
    <xf numFmtId="9" fontId="0" fillId="0" borderId="13" xfId="0" applyNumberFormat="1" applyBorder="1" applyAlignment="1">
      <alignment horizontal="center" vertical="center" wrapText="1"/>
    </xf>
    <xf numFmtId="0" fontId="4" fillId="4" borderId="11" xfId="0" applyFont="1" applyFill="1" applyBorder="1" applyAlignment="1">
      <alignment horizontal="center" vertical="center" textRotation="90" wrapText="1"/>
    </xf>
    <xf numFmtId="0" fontId="0" fillId="0" borderId="13" xfId="0" applyBorder="1" applyAlignment="1">
      <alignment horizontal="center" vertical="center" wrapText="1"/>
    </xf>
    <xf numFmtId="9" fontId="0" fillId="0" borderId="13" xfId="0" applyNumberFormat="1" applyBorder="1" applyAlignment="1">
      <alignment horizontal="center" vertical="center" wrapText="1"/>
    </xf>
    <xf numFmtId="9" fontId="32" fillId="3" borderId="13" xfId="0" applyNumberFormat="1" applyFont="1" applyFill="1" applyBorder="1"/>
    <xf numFmtId="0" fontId="4" fillId="4" borderId="83" xfId="0" applyFont="1" applyFill="1" applyBorder="1" applyAlignment="1">
      <alignment horizontal="center" vertical="center" textRotation="90" wrapText="1"/>
    </xf>
    <xf numFmtId="0" fontId="73" fillId="0" borderId="13" xfId="0" applyFont="1" applyBorder="1" applyAlignment="1">
      <alignment horizontal="left" vertical="center" wrapText="1"/>
    </xf>
    <xf numFmtId="0" fontId="73" fillId="0" borderId="0" xfId="0" applyFont="1" applyAlignment="1">
      <alignment horizontal="left" vertical="center" wrapText="1"/>
    </xf>
    <xf numFmtId="0" fontId="0" fillId="0" borderId="0" xfId="0" applyAlignment="1">
      <alignment vertical="center" wrapText="1"/>
    </xf>
    <xf numFmtId="0" fontId="74" fillId="3" borderId="0" xfId="0" applyFont="1" applyFill="1" applyBorder="1"/>
    <xf numFmtId="0" fontId="74" fillId="0" borderId="0" xfId="0" applyFont="1" applyBorder="1"/>
    <xf numFmtId="0" fontId="4" fillId="3" borderId="0" xfId="0" applyFont="1" applyFill="1" applyBorder="1" applyAlignment="1">
      <alignment horizontal="center" vertical="center"/>
    </xf>
    <xf numFmtId="0" fontId="4" fillId="2" borderId="0" xfId="0" applyFont="1" applyFill="1" applyBorder="1" applyAlignment="1">
      <alignment horizontal="center" vertical="center"/>
    </xf>
    <xf numFmtId="0" fontId="21" fillId="0" borderId="0" xfId="0" applyFont="1" applyBorder="1"/>
    <xf numFmtId="0" fontId="0" fillId="0" borderId="13" xfId="0" applyBorder="1" applyAlignment="1">
      <alignment wrapText="1"/>
    </xf>
    <xf numFmtId="0" fontId="0" fillId="0" borderId="13" xfId="0" applyBorder="1" applyAlignment="1">
      <alignment horizontal="center" vertical="center" wrapText="1"/>
    </xf>
    <xf numFmtId="9" fontId="0" fillId="0" borderId="13" xfId="0" applyNumberFormat="1" applyBorder="1" applyAlignment="1">
      <alignment horizontal="center" vertical="center" wrapText="1"/>
    </xf>
    <xf numFmtId="0" fontId="0" fillId="0" borderId="13" xfId="0" applyBorder="1" applyAlignment="1">
      <alignment vertical="center" wrapText="1"/>
    </xf>
    <xf numFmtId="0" fontId="34" fillId="5" borderId="60" xfId="0" applyFont="1" applyFill="1" applyBorder="1" applyAlignment="1">
      <alignment horizontal="center" vertical="center" wrapText="1" readingOrder="1"/>
    </xf>
    <xf numFmtId="0" fontId="34" fillId="5" borderId="13" xfId="0" applyFont="1" applyFill="1" applyBorder="1" applyAlignment="1">
      <alignment horizontal="center" vertical="center" wrapText="1" readingOrder="1"/>
    </xf>
    <xf numFmtId="0" fontId="6" fillId="18" borderId="53" xfId="0" applyFont="1" applyFill="1" applyBorder="1" applyAlignment="1">
      <alignment horizontal="center" vertical="center"/>
    </xf>
    <xf numFmtId="0" fontId="0" fillId="0" borderId="0" xfId="0" applyFill="1" applyBorder="1" applyAlignment="1">
      <alignment horizontal="left" vertical="center" wrapText="1"/>
    </xf>
    <xf numFmtId="0" fontId="0" fillId="0" borderId="82" xfId="0" applyBorder="1" applyAlignment="1">
      <alignment horizontal="center" vertical="center" wrapText="1"/>
    </xf>
    <xf numFmtId="9" fontId="0" fillId="0" borderId="82" xfId="0" applyNumberFormat="1" applyBorder="1" applyAlignment="1">
      <alignment horizontal="center" vertical="center" wrapText="1"/>
    </xf>
    <xf numFmtId="0" fontId="61" fillId="0" borderId="13" xfId="0" applyFont="1" applyBorder="1" applyAlignment="1" applyProtection="1">
      <alignment horizontal="left" vertical="top" wrapText="1"/>
      <protection locked="0"/>
    </xf>
    <xf numFmtId="0" fontId="0" fillId="0" borderId="13" xfId="0" applyFill="1" applyBorder="1" applyAlignment="1">
      <alignment wrapText="1"/>
    </xf>
    <xf numFmtId="0" fontId="56" fillId="0" borderId="0" xfId="0" applyFont="1" applyAlignment="1" applyProtection="1">
      <alignment horizontal="center" vertical="center"/>
      <protection locked="0"/>
    </xf>
    <xf numFmtId="0" fontId="0" fillId="0" borderId="13" xfId="0" applyBorder="1" applyAlignment="1">
      <alignment horizontal="center" vertical="center" wrapText="1"/>
    </xf>
    <xf numFmtId="9" fontId="0" fillId="0" borderId="13" xfId="0" applyNumberFormat="1" applyBorder="1" applyAlignment="1">
      <alignment horizontal="center" vertical="center" wrapText="1"/>
    </xf>
    <xf numFmtId="0" fontId="1" fillId="3" borderId="0" xfId="0" applyFont="1" applyFill="1" applyAlignment="1">
      <alignment horizontal="left" vertical="center"/>
    </xf>
    <xf numFmtId="0" fontId="48" fillId="20" borderId="0" xfId="0" applyFont="1" applyFill="1" applyAlignment="1" applyProtection="1">
      <alignment horizontal="center" vertical="center" wrapText="1"/>
      <protection locked="0"/>
    </xf>
    <xf numFmtId="0" fontId="76" fillId="0" borderId="0" xfId="0" applyFont="1"/>
    <xf numFmtId="0" fontId="0" fillId="0" borderId="13" xfId="0" applyFill="1" applyBorder="1" applyAlignment="1">
      <alignment vertical="center" wrapText="1"/>
    </xf>
    <xf numFmtId="0" fontId="24" fillId="3" borderId="48" xfId="0" applyFont="1" applyFill="1" applyBorder="1" applyAlignment="1">
      <alignment vertical="top" wrapText="1"/>
    </xf>
    <xf numFmtId="0" fontId="32" fillId="0" borderId="0" xfId="0" applyFont="1" applyAlignment="1" applyProtection="1">
      <alignment vertical="center"/>
      <protection locked="0"/>
    </xf>
    <xf numFmtId="0" fontId="80" fillId="0" borderId="0" xfId="0" applyFont="1" applyAlignment="1" applyProtection="1">
      <alignment horizontal="center" vertical="center"/>
      <protection locked="0"/>
    </xf>
    <xf numFmtId="0" fontId="75" fillId="0" borderId="0" xfId="0" applyFont="1"/>
    <xf numFmtId="0" fontId="32" fillId="0" borderId="0" xfId="0" applyFont="1"/>
    <xf numFmtId="0" fontId="0" fillId="0" borderId="0" xfId="0" applyAlignment="1">
      <alignment horizontal="center" wrapText="1"/>
    </xf>
    <xf numFmtId="0" fontId="0" fillId="0" borderId="0" xfId="0" applyProtection="1">
      <protection locked="0"/>
    </xf>
    <xf numFmtId="0" fontId="0" fillId="0" borderId="0" xfId="0" applyAlignment="1" applyProtection="1">
      <alignment vertical="top"/>
      <protection locked="0"/>
    </xf>
    <xf numFmtId="0" fontId="82" fillId="4" borderId="92" xfId="0" applyFont="1" applyFill="1" applyBorder="1" applyAlignment="1">
      <alignment horizontal="center" vertical="center"/>
    </xf>
    <xf numFmtId="0" fontId="82" fillId="4" borderId="92" xfId="0" applyFont="1" applyFill="1" applyBorder="1" applyAlignment="1">
      <alignment horizontal="center" vertical="center" wrapText="1"/>
    </xf>
    <xf numFmtId="0" fontId="82" fillId="4" borderId="92" xfId="0" applyFont="1" applyFill="1" applyBorder="1" applyAlignment="1" applyProtection="1">
      <alignment horizontal="center" vertical="center" wrapText="1"/>
      <protection locked="0"/>
    </xf>
    <xf numFmtId="0" fontId="82" fillId="23" borderId="92" xfId="0" applyFont="1" applyFill="1" applyBorder="1" applyAlignment="1" applyProtection="1">
      <alignment horizontal="center" vertical="center" textRotation="90"/>
      <protection locked="0"/>
    </xf>
    <xf numFmtId="0" fontId="83" fillId="4" borderId="92" xfId="0" applyFont="1" applyFill="1" applyBorder="1" applyAlignment="1">
      <alignment horizontal="center" vertical="center" wrapText="1"/>
    </xf>
    <xf numFmtId="0" fontId="75" fillId="24" borderId="0" xfId="0" applyFont="1" applyFill="1" applyBorder="1"/>
    <xf numFmtId="0" fontId="32" fillId="3" borderId="0" xfId="0" applyFont="1" applyFill="1" applyBorder="1" applyAlignment="1" applyProtection="1">
      <alignment vertical="center"/>
      <protection locked="0"/>
    </xf>
    <xf numFmtId="0" fontId="80" fillId="3" borderId="0" xfId="0" applyFont="1" applyFill="1" applyBorder="1" applyAlignment="1" applyProtection="1">
      <alignment horizontal="center" vertical="center"/>
      <protection locked="0"/>
    </xf>
    <xf numFmtId="0" fontId="75" fillId="3" borderId="0" xfId="0" applyFont="1" applyFill="1" applyBorder="1"/>
    <xf numFmtId="0" fontId="32" fillId="3" borderId="0" xfId="0" applyFont="1" applyFill="1" applyBorder="1"/>
    <xf numFmtId="0" fontId="82" fillId="4" borderId="92" xfId="0" applyFont="1" applyFill="1" applyBorder="1" applyAlignment="1" applyProtection="1">
      <alignment vertical="center" wrapText="1"/>
      <protection locked="0"/>
    </xf>
    <xf numFmtId="0" fontId="82" fillId="4" borderId="92" xfId="0" applyFont="1" applyFill="1" applyBorder="1" applyAlignment="1" applyProtection="1">
      <alignment vertical="center"/>
      <protection locked="0"/>
    </xf>
    <xf numFmtId="0" fontId="1" fillId="3" borderId="0" xfId="0" applyFont="1" applyFill="1" applyAlignment="1">
      <alignment horizontal="left" vertical="center"/>
    </xf>
    <xf numFmtId="0" fontId="82" fillId="4" borderId="92" xfId="0" applyFont="1" applyFill="1" applyBorder="1" applyAlignment="1" applyProtection="1">
      <alignment horizontal="center" vertical="center" wrapText="1"/>
      <protection locked="0"/>
    </xf>
    <xf numFmtId="0" fontId="0" fillId="0" borderId="13" xfId="0" applyBorder="1" applyAlignment="1">
      <alignment horizontal="center" vertical="center" wrapText="1"/>
    </xf>
    <xf numFmtId="9" fontId="0" fillId="0" borderId="13" xfId="0" applyNumberFormat="1" applyBorder="1" applyAlignment="1">
      <alignment horizontal="center" vertical="center" wrapText="1"/>
    </xf>
    <xf numFmtId="0" fontId="41" fillId="25" borderId="67" xfId="0" applyFont="1" applyFill="1" applyBorder="1" applyAlignment="1" applyProtection="1">
      <alignment horizontal="center" wrapText="1" readingOrder="1"/>
      <protection hidden="1"/>
    </xf>
    <xf numFmtId="0" fontId="41" fillId="25" borderId="68" xfId="0" applyFont="1" applyFill="1" applyBorder="1" applyAlignment="1" applyProtection="1">
      <alignment horizontal="center" wrapText="1" readingOrder="1"/>
      <protection hidden="1"/>
    </xf>
    <xf numFmtId="0" fontId="41" fillId="25" borderId="69" xfId="0" applyFont="1" applyFill="1" applyBorder="1" applyAlignment="1" applyProtection="1">
      <alignment horizontal="center" wrapText="1" readingOrder="1"/>
      <protection hidden="1"/>
    </xf>
    <xf numFmtId="0" fontId="41" fillId="25" borderId="20" xfId="0" applyFont="1" applyFill="1" applyBorder="1" applyAlignment="1" applyProtection="1">
      <alignment horizontal="center" wrapText="1" readingOrder="1"/>
      <protection hidden="1"/>
    </xf>
    <xf numFmtId="0" fontId="41" fillId="25" borderId="0" xfId="0" applyFont="1" applyFill="1" applyAlignment="1" applyProtection="1">
      <alignment horizontal="center" wrapText="1" readingOrder="1"/>
      <protection hidden="1"/>
    </xf>
    <xf numFmtId="0" fontId="41" fillId="25" borderId="21" xfId="0" applyFont="1" applyFill="1" applyBorder="1" applyAlignment="1" applyProtection="1">
      <alignment horizontal="center" wrapText="1" readingOrder="1"/>
      <protection hidden="1"/>
    </xf>
    <xf numFmtId="0" fontId="41" fillId="25" borderId="43" xfId="0" applyFont="1" applyFill="1" applyBorder="1" applyAlignment="1" applyProtection="1">
      <alignment horizontal="center" wrapText="1" readingOrder="1"/>
      <protection hidden="1"/>
    </xf>
    <xf numFmtId="0" fontId="41" fillId="25" borderId="44" xfId="0" applyFont="1" applyFill="1" applyBorder="1" applyAlignment="1" applyProtection="1">
      <alignment horizontal="center" wrapText="1" readingOrder="1"/>
      <protection hidden="1"/>
    </xf>
    <xf numFmtId="0" fontId="41" fillId="25" borderId="45" xfId="0" applyFont="1" applyFill="1" applyBorder="1" applyAlignment="1" applyProtection="1">
      <alignment horizontal="center" wrapText="1" readingOrder="1"/>
      <protection hidden="1"/>
    </xf>
    <xf numFmtId="0" fontId="42" fillId="25" borderId="68" xfId="0" applyFont="1" applyFill="1" applyBorder="1" applyAlignment="1" applyProtection="1">
      <alignment horizontal="center" wrapText="1" readingOrder="1"/>
      <protection hidden="1"/>
    </xf>
    <xf numFmtId="0" fontId="86" fillId="0" borderId="13" xfId="0" applyFont="1" applyBorder="1" applyAlignment="1">
      <alignment horizontal="center" vertical="center" wrapText="1" readingOrder="1"/>
    </xf>
    <xf numFmtId="0" fontId="86" fillId="0" borderId="13" xfId="0" applyFont="1" applyBorder="1" applyAlignment="1">
      <alignment horizontal="left" vertical="center" wrapText="1" readingOrder="1"/>
    </xf>
    <xf numFmtId="0" fontId="86" fillId="0" borderId="13" xfId="0" applyFont="1" applyBorder="1" applyAlignment="1">
      <alignment vertical="center" wrapText="1"/>
    </xf>
    <xf numFmtId="0" fontId="89" fillId="0" borderId="13" xfId="0" applyFont="1" applyBorder="1" applyAlignment="1">
      <alignment vertical="center" wrapText="1"/>
    </xf>
    <xf numFmtId="0" fontId="89" fillId="0" borderId="13" xfId="0" applyFont="1" applyBorder="1" applyAlignment="1">
      <alignment horizontal="left" vertical="center" wrapText="1"/>
    </xf>
    <xf numFmtId="0" fontId="86" fillId="0" borderId="82" xfId="0" applyFont="1" applyBorder="1" applyAlignment="1">
      <alignment vertical="center" wrapText="1"/>
    </xf>
    <xf numFmtId="0" fontId="86" fillId="0" borderId="13" xfId="0" applyFont="1" applyBorder="1" applyAlignment="1">
      <alignment vertical="top" wrapText="1"/>
    </xf>
    <xf numFmtId="0" fontId="92" fillId="22" borderId="79" xfId="0" applyFont="1" applyFill="1" applyBorder="1" applyAlignment="1">
      <alignment vertical="top" wrapText="1"/>
    </xf>
    <xf numFmtId="0" fontId="92" fillId="22" borderId="81" xfId="0" applyFont="1" applyFill="1" applyBorder="1" applyAlignment="1">
      <alignment horizontal="center" vertical="top" wrapText="1" readingOrder="1"/>
    </xf>
    <xf numFmtId="0" fontId="88" fillId="22" borderId="13" xfId="0" applyFont="1" applyFill="1" applyBorder="1" applyAlignment="1">
      <alignment horizontal="center" vertical="top" wrapText="1"/>
    </xf>
    <xf numFmtId="0" fontId="88" fillId="22" borderId="13" xfId="0" applyFont="1" applyFill="1" applyBorder="1" applyAlignment="1">
      <alignment horizontal="center" vertical="top" wrapText="1" readingOrder="1"/>
    </xf>
    <xf numFmtId="0" fontId="88" fillId="22" borderId="82" xfId="0" applyFont="1" applyFill="1" applyBorder="1" applyAlignment="1">
      <alignment horizontal="center" vertical="top" wrapText="1"/>
    </xf>
    <xf numFmtId="0" fontId="89" fillId="0" borderId="0" xfId="0" applyFont="1" applyAlignment="1">
      <alignment vertical="center" wrapText="1"/>
    </xf>
    <xf numFmtId="0" fontId="89" fillId="0" borderId="79" xfId="0" applyFont="1" applyBorder="1" applyAlignment="1">
      <alignment horizontal="center" vertical="center" wrapText="1" readingOrder="1"/>
    </xf>
    <xf numFmtId="0" fontId="89" fillId="0" borderId="106" xfId="0" applyFont="1" applyBorder="1" applyAlignment="1">
      <alignment vertical="center" wrapText="1" readingOrder="1"/>
    </xf>
    <xf numFmtId="0" fontId="89" fillId="0" borderId="107" xfId="0" applyFont="1" applyBorder="1" applyAlignment="1">
      <alignment vertical="center" wrapText="1" readingOrder="1"/>
    </xf>
    <xf numFmtId="0" fontId="89" fillId="0" borderId="107" xfId="0" applyFont="1" applyBorder="1" applyAlignment="1">
      <alignment horizontal="left" vertical="center" wrapText="1"/>
    </xf>
    <xf numFmtId="0" fontId="89" fillId="0" borderId="13" xfId="0" applyFont="1" applyBorder="1" applyAlignment="1">
      <alignment horizontal="left" vertical="center" wrapText="1" readingOrder="1"/>
    </xf>
    <xf numFmtId="0" fontId="89" fillId="0" borderId="13" xfId="0" applyFont="1" applyBorder="1" applyAlignment="1">
      <alignment vertical="top" wrapText="1"/>
    </xf>
    <xf numFmtId="0" fontId="89" fillId="0" borderId="13" xfId="0" applyFont="1" applyBorder="1" applyAlignment="1">
      <alignment horizontal="center" vertical="center" wrapText="1" readingOrder="1"/>
    </xf>
    <xf numFmtId="0" fontId="89" fillId="0" borderId="13" xfId="0" applyFont="1" applyBorder="1" applyAlignment="1">
      <alignment horizontal="left" vertical="top" wrapText="1"/>
    </xf>
    <xf numFmtId="0" fontId="89" fillId="0" borderId="13" xfId="0" applyFont="1" applyBorder="1" applyAlignment="1">
      <alignment vertical="top" wrapText="1" readingOrder="1"/>
    </xf>
    <xf numFmtId="0" fontId="89" fillId="0" borderId="82" xfId="0" applyFont="1" applyBorder="1" applyAlignment="1">
      <alignment horizontal="left" vertical="center" wrapText="1"/>
    </xf>
    <xf numFmtId="0" fontId="89" fillId="0" borderId="13" xfId="0" applyFont="1" applyBorder="1"/>
    <xf numFmtId="0" fontId="89" fillId="0" borderId="82" xfId="0" applyFont="1" applyBorder="1" applyAlignment="1">
      <alignment vertical="center" wrapText="1"/>
    </xf>
    <xf numFmtId="0" fontId="86" fillId="0" borderId="13" xfId="0" applyFont="1" applyBorder="1" applyAlignment="1">
      <alignment horizontal="center" vertical="center" wrapText="1"/>
    </xf>
    <xf numFmtId="0" fontId="86" fillId="0" borderId="81" xfId="0" applyFont="1" applyBorder="1" applyAlignment="1">
      <alignment horizontal="center" vertical="center" wrapText="1"/>
    </xf>
    <xf numFmtId="0" fontId="86" fillId="0" borderId="13" xfId="0" applyFont="1" applyBorder="1" applyAlignment="1">
      <alignment horizontal="left" vertical="center" wrapText="1"/>
    </xf>
    <xf numFmtId="0" fontId="86" fillId="0" borderId="79" xfId="0" applyFont="1" applyBorder="1" applyAlignment="1">
      <alignment horizontal="center" vertical="center" wrapText="1"/>
    </xf>
    <xf numFmtId="0" fontId="89" fillId="0" borderId="108" xfId="0" applyFont="1" applyBorder="1"/>
    <xf numFmtId="0" fontId="89" fillId="0" borderId="60" xfId="0" applyFont="1" applyBorder="1" applyAlignment="1">
      <alignment horizontal="left" vertical="center" wrapText="1"/>
    </xf>
    <xf numFmtId="0" fontId="60" fillId="0" borderId="82" xfId="0" applyFont="1" applyBorder="1" applyAlignment="1">
      <alignment horizontal="left" vertical="center" wrapText="1"/>
    </xf>
    <xf numFmtId="0" fontId="55" fillId="0" borderId="81" xfId="0" applyFont="1" applyBorder="1" applyAlignment="1">
      <alignment horizontal="center" vertical="center" wrapText="1"/>
    </xf>
    <xf numFmtId="0" fontId="94" fillId="0" borderId="81" xfId="0" applyFont="1" applyBorder="1" applyAlignment="1">
      <alignment horizontal="center" vertical="center" wrapText="1"/>
    </xf>
    <xf numFmtId="0" fontId="95" fillId="0" borderId="81" xfId="0" applyFont="1" applyBorder="1" applyAlignment="1">
      <alignment horizontal="center" vertical="center" wrapText="1"/>
    </xf>
    <xf numFmtId="0" fontId="60" fillId="0" borderId="91" xfId="0" applyFont="1" applyBorder="1" applyAlignment="1">
      <alignment horizontal="left" vertical="center" wrapText="1"/>
    </xf>
    <xf numFmtId="0" fontId="55" fillId="0" borderId="89" xfId="0" applyFont="1" applyBorder="1" applyAlignment="1">
      <alignment horizontal="center" vertical="center" wrapText="1"/>
    </xf>
    <xf numFmtId="0" fontId="96" fillId="0" borderId="89" xfId="0" applyFont="1" applyBorder="1" applyAlignment="1">
      <alignment horizontal="center" vertical="center" wrapText="1"/>
    </xf>
    <xf numFmtId="0" fontId="60" fillId="0" borderId="13" xfId="0" applyFont="1" applyBorder="1" applyAlignment="1">
      <alignment horizontal="left" vertical="center" wrapText="1"/>
    </xf>
    <xf numFmtId="0" fontId="60" fillId="0" borderId="81" xfId="0" applyFont="1" applyBorder="1" applyAlignment="1">
      <alignment horizontal="left" vertical="center" wrapText="1"/>
    </xf>
    <xf numFmtId="0" fontId="60" fillId="0" borderId="60" xfId="0" applyFont="1" applyBorder="1" applyAlignment="1">
      <alignment horizontal="left" vertical="center" wrapText="1"/>
    </xf>
    <xf numFmtId="0" fontId="55" fillId="0" borderId="89" xfId="0" applyFont="1" applyBorder="1" applyAlignment="1">
      <alignment horizontal="center"/>
    </xf>
    <xf numFmtId="0" fontId="97" fillId="0" borderId="89" xfId="0" applyFont="1" applyBorder="1" applyAlignment="1">
      <alignment horizontal="center"/>
    </xf>
    <xf numFmtId="0" fontId="60" fillId="0" borderId="90" xfId="0" applyFont="1" applyBorder="1" applyAlignment="1">
      <alignment horizontal="left" vertical="center" wrapText="1"/>
    </xf>
    <xf numFmtId="0" fontId="60" fillId="0" borderId="89" xfId="0" applyFont="1" applyBorder="1" applyAlignment="1">
      <alignment horizontal="left" vertical="center" wrapText="1"/>
    </xf>
    <xf numFmtId="0" fontId="0" fillId="0" borderId="13" xfId="0" applyFill="1" applyBorder="1" applyAlignment="1">
      <alignment horizontal="center" vertical="center" wrapText="1"/>
    </xf>
    <xf numFmtId="9" fontId="0" fillId="0" borderId="13" xfId="0" applyNumberFormat="1" applyFill="1" applyBorder="1" applyAlignment="1">
      <alignment horizontal="center" vertical="center" wrapText="1"/>
    </xf>
    <xf numFmtId="0" fontId="61" fillId="0" borderId="60" xfId="0" applyFont="1" applyBorder="1" applyAlignment="1" applyProtection="1">
      <alignment horizontal="left" vertical="center" wrapText="1"/>
      <protection locked="0"/>
    </xf>
    <xf numFmtId="0" fontId="27" fillId="0" borderId="13" xfId="0" applyFont="1" applyBorder="1" applyAlignment="1" applyProtection="1">
      <alignment horizontal="left" vertical="center" wrapText="1"/>
      <protection locked="0"/>
    </xf>
    <xf numFmtId="0" fontId="61" fillId="0" borderId="82" xfId="0" applyFont="1" applyBorder="1" applyAlignment="1" applyProtection="1">
      <alignment horizontal="left" vertical="top" wrapText="1"/>
      <protection locked="0"/>
    </xf>
    <xf numFmtId="0" fontId="0" fillId="0" borderId="13" xfId="0" applyBorder="1" applyAlignment="1">
      <alignment horizontal="center" vertical="center" wrapText="1"/>
    </xf>
    <xf numFmtId="9" fontId="0" fillId="0" borderId="13" xfId="0" applyNumberFormat="1" applyBorder="1" applyAlignment="1">
      <alignment horizontal="center" vertical="center" wrapText="1"/>
    </xf>
    <xf numFmtId="0" fontId="0" fillId="0" borderId="13" xfId="0" applyBorder="1" applyAlignment="1">
      <alignment horizontal="center" vertical="center" wrapText="1"/>
    </xf>
    <xf numFmtId="9" fontId="0" fillId="0" borderId="13" xfId="0" applyNumberFormat="1" applyBorder="1" applyAlignment="1">
      <alignment horizontal="center" vertical="center" wrapText="1"/>
    </xf>
    <xf numFmtId="0" fontId="0" fillId="0" borderId="13" xfId="0" applyFill="1" applyBorder="1" applyAlignment="1">
      <alignment horizontal="center" vertical="center" wrapText="1"/>
    </xf>
    <xf numFmtId="0" fontId="61" fillId="0" borderId="13" xfId="0" applyFont="1" applyBorder="1" applyAlignment="1" applyProtection="1">
      <alignment horizontal="left" vertical="center" wrapText="1"/>
      <protection locked="0"/>
    </xf>
    <xf numFmtId="0" fontId="61" fillId="0" borderId="13" xfId="0" applyFont="1" applyBorder="1" applyAlignment="1" applyProtection="1">
      <alignment vertical="center" wrapText="1"/>
      <protection locked="0"/>
    </xf>
    <xf numFmtId="0" fontId="61" fillId="0" borderId="98" xfId="0" applyFont="1" applyBorder="1" applyAlignment="1" applyProtection="1">
      <alignment horizontal="left" vertical="center" wrapText="1"/>
      <protection locked="0"/>
    </xf>
    <xf numFmtId="0" fontId="61" fillId="0" borderId="82" xfId="0" applyFont="1" applyBorder="1" applyAlignment="1" applyProtection="1">
      <alignment horizontal="left" vertical="center" wrapText="1"/>
      <protection locked="0"/>
    </xf>
    <xf numFmtId="0" fontId="27" fillId="0" borderId="78" xfId="0" applyFont="1" applyBorder="1" applyAlignment="1" applyProtection="1">
      <alignment horizontal="left" vertical="top" wrapText="1"/>
      <protection locked="0"/>
    </xf>
    <xf numFmtId="0" fontId="0" fillId="0" borderId="13" xfId="0" applyBorder="1" applyAlignment="1">
      <alignment horizontal="center" vertical="center" wrapText="1"/>
    </xf>
    <xf numFmtId="9" fontId="0" fillId="0" borderId="82" xfId="0" applyNumberFormat="1" applyBorder="1" applyAlignment="1">
      <alignment horizontal="center" vertical="center" wrapText="1"/>
    </xf>
    <xf numFmtId="9" fontId="0" fillId="0" borderId="13" xfId="0" applyNumberFormat="1" applyBorder="1" applyAlignment="1">
      <alignment horizontal="center" vertical="center" wrapText="1"/>
    </xf>
    <xf numFmtId="0" fontId="61" fillId="0" borderId="60" xfId="0" applyFont="1" applyBorder="1" applyAlignment="1" applyProtection="1">
      <alignment horizontal="left" vertical="top" wrapText="1"/>
      <protection locked="0"/>
    </xf>
    <xf numFmtId="0" fontId="0" fillId="0" borderId="82" xfId="0" applyBorder="1" applyAlignment="1">
      <alignment horizontal="center" vertical="center" wrapText="1"/>
    </xf>
    <xf numFmtId="9" fontId="0" fillId="0" borderId="82" xfId="0" applyNumberFormat="1" applyBorder="1" applyAlignment="1">
      <alignment horizontal="center" vertical="center" wrapText="1"/>
    </xf>
    <xf numFmtId="0" fontId="0" fillId="0" borderId="13" xfId="0" applyBorder="1" applyAlignment="1">
      <alignment horizontal="center" vertical="center" wrapText="1"/>
    </xf>
    <xf numFmtId="9" fontId="0" fillId="0" borderId="13" xfId="0" applyNumberFormat="1" applyBorder="1" applyAlignment="1">
      <alignment horizontal="center" vertical="center" wrapText="1"/>
    </xf>
    <xf numFmtId="9" fontId="0" fillId="0" borderId="82" xfId="0" applyNumberFormat="1" applyBorder="1" applyAlignment="1">
      <alignment horizontal="center" vertical="center" wrapText="1"/>
    </xf>
    <xf numFmtId="9" fontId="0" fillId="0" borderId="13" xfId="0" applyNumberFormat="1" applyBorder="1" applyAlignment="1">
      <alignment horizontal="center" vertical="center" wrapText="1"/>
    </xf>
    <xf numFmtId="164" fontId="46" fillId="19" borderId="0" xfId="0" applyNumberFormat="1" applyFont="1" applyFill="1" applyAlignment="1" applyProtection="1">
      <alignment horizontal="center" vertical="center" wrapText="1"/>
      <protection locked="0"/>
    </xf>
    <xf numFmtId="0" fontId="46" fillId="19" borderId="0" xfId="0" applyFont="1" applyFill="1" applyAlignment="1" applyProtection="1">
      <alignment horizontal="center" vertical="center" wrapText="1"/>
      <protection locked="0"/>
    </xf>
    <xf numFmtId="0" fontId="62" fillId="0" borderId="0" xfId="0" applyFont="1" applyAlignment="1">
      <alignment horizontal="center" wrapText="1"/>
    </xf>
    <xf numFmtId="0" fontId="49" fillId="0" borderId="0" xfId="0" applyFont="1" applyAlignment="1">
      <alignment horizontal="center"/>
    </xf>
    <xf numFmtId="0" fontId="46" fillId="19" borderId="0" xfId="0" applyFont="1" applyFill="1" applyAlignment="1" applyProtection="1">
      <alignment horizontal="center" vertical="center"/>
      <protection locked="0"/>
    </xf>
    <xf numFmtId="0" fontId="86" fillId="0" borderId="82" xfId="0" applyFont="1" applyBorder="1" applyAlignment="1">
      <alignment vertical="center" wrapText="1"/>
    </xf>
    <xf numFmtId="0" fontId="86" fillId="0" borderId="78" xfId="0" applyFont="1" applyBorder="1" applyAlignment="1">
      <alignment vertical="center" wrapText="1"/>
    </xf>
    <xf numFmtId="0" fontId="86" fillId="0" borderId="60" xfId="0" applyFont="1" applyBorder="1" applyAlignment="1">
      <alignment vertical="center" wrapText="1"/>
    </xf>
    <xf numFmtId="0" fontId="86" fillId="0" borderId="82" xfId="0" applyFont="1" applyBorder="1" applyAlignment="1">
      <alignment vertical="center"/>
    </xf>
    <xf numFmtId="0" fontId="86" fillId="0" borderId="60" xfId="0" applyFont="1" applyBorder="1" applyAlignment="1">
      <alignment vertical="center"/>
    </xf>
    <xf numFmtId="0" fontId="86" fillId="0" borderId="82" xfId="0" applyFont="1" applyBorder="1" applyAlignment="1">
      <alignment horizontal="left" vertical="center" wrapText="1"/>
    </xf>
    <xf numFmtId="0" fontId="86" fillId="0" borderId="78" xfId="0" applyFont="1" applyBorder="1" applyAlignment="1">
      <alignment horizontal="left" vertical="center" wrapText="1"/>
    </xf>
    <xf numFmtId="0" fontId="86" fillId="0" borderId="60" xfId="0" applyFont="1" applyBorder="1" applyAlignment="1">
      <alignment horizontal="left" vertical="center" wrapText="1"/>
    </xf>
    <xf numFmtId="0" fontId="58" fillId="4" borderId="13" xfId="0" applyFont="1" applyFill="1" applyBorder="1" applyAlignment="1">
      <alignment horizontal="center" vertical="top" wrapText="1" readingOrder="1"/>
    </xf>
    <xf numFmtId="0" fontId="56" fillId="0" borderId="0" xfId="0" applyFont="1" applyAlignment="1" applyProtection="1">
      <alignment horizontal="center" vertical="center"/>
      <protection locked="0"/>
    </xf>
    <xf numFmtId="0" fontId="47" fillId="20" borderId="0" xfId="0" applyFont="1" applyFill="1" applyAlignment="1" applyProtection="1">
      <alignment horizontal="left" vertical="center" wrapText="1"/>
      <protection locked="0"/>
    </xf>
    <xf numFmtId="0" fontId="47" fillId="20" borderId="0" xfId="0" applyFont="1" applyFill="1" applyAlignment="1" applyProtection="1">
      <alignment horizontal="center" vertical="center"/>
      <protection locked="0"/>
    </xf>
    <xf numFmtId="0" fontId="59" fillId="0" borderId="23" xfId="0" applyFont="1" applyBorder="1" applyAlignment="1" applyProtection="1">
      <alignment horizontal="justify" vertical="center"/>
      <protection locked="0"/>
    </xf>
    <xf numFmtId="0" fontId="0" fillId="0" borderId="23" xfId="0" applyBorder="1" applyAlignment="1">
      <alignment horizontal="justify" vertical="center"/>
    </xf>
    <xf numFmtId="0" fontId="47" fillId="19" borderId="0" xfId="0" applyFont="1" applyFill="1" applyAlignment="1" applyProtection="1">
      <alignment horizontal="center" vertical="center" wrapText="1"/>
      <protection locked="0"/>
    </xf>
    <xf numFmtId="0" fontId="91" fillId="4" borderId="13" xfId="0" applyFont="1" applyFill="1" applyBorder="1" applyAlignment="1">
      <alignment horizontal="center" vertical="top" wrapText="1" readingOrder="1"/>
    </xf>
    <xf numFmtId="0" fontId="93" fillId="0" borderId="82" xfId="0" applyFont="1" applyBorder="1" applyAlignment="1">
      <alignment horizontal="center" vertical="center" wrapText="1"/>
    </xf>
    <xf numFmtId="0" fontId="93" fillId="0" borderId="78" xfId="0" applyFont="1" applyBorder="1" applyAlignment="1">
      <alignment horizontal="center" vertical="center" wrapText="1"/>
    </xf>
    <xf numFmtId="0" fontId="93" fillId="0" borderId="60" xfId="0" applyFont="1" applyBorder="1" applyAlignment="1">
      <alignment horizontal="center" vertical="center" wrapText="1"/>
    </xf>
    <xf numFmtId="0" fontId="86" fillId="0" borderId="82" xfId="0" applyFont="1" applyBorder="1" applyAlignment="1">
      <alignment horizontal="center" vertical="center" wrapText="1"/>
    </xf>
    <xf numFmtId="0" fontId="86" fillId="0" borderId="78" xfId="0" applyFont="1" applyBorder="1" applyAlignment="1">
      <alignment horizontal="center" vertical="center" wrapText="1"/>
    </xf>
    <xf numFmtId="0" fontId="86" fillId="0" borderId="60" xfId="0" applyFont="1" applyBorder="1" applyAlignment="1">
      <alignment horizontal="center" vertical="center" wrapText="1"/>
    </xf>
    <xf numFmtId="0" fontId="50" fillId="0" borderId="0" xfId="0" applyFont="1" applyAlignment="1">
      <alignment horizontal="center" wrapText="1"/>
    </xf>
    <xf numFmtId="0" fontId="51" fillId="0" borderId="0" xfId="0" applyFont="1" applyAlignment="1">
      <alignment horizontal="center"/>
    </xf>
    <xf numFmtId="0" fontId="52" fillId="4" borderId="79" xfId="0" applyFont="1" applyFill="1" applyBorder="1" applyAlignment="1">
      <alignment horizontal="center"/>
    </xf>
    <xf numFmtId="0" fontId="52" fillId="4" borderId="80" xfId="0" applyFont="1" applyFill="1" applyBorder="1" applyAlignment="1">
      <alignment horizontal="center"/>
    </xf>
    <xf numFmtId="0" fontId="52" fillId="4" borderId="81" xfId="0" applyFont="1" applyFill="1" applyBorder="1" applyAlignment="1">
      <alignment horizontal="center"/>
    </xf>
    <xf numFmtId="0" fontId="53" fillId="5" borderId="82" xfId="0" applyFont="1" applyFill="1" applyBorder="1" applyAlignment="1">
      <alignment horizontal="center" vertical="center" wrapText="1"/>
    </xf>
    <xf numFmtId="0" fontId="53" fillId="5" borderId="60" xfId="0" applyFont="1" applyFill="1" applyBorder="1" applyAlignment="1">
      <alignment horizontal="center" vertical="center" wrapText="1"/>
    </xf>
    <xf numFmtId="0" fontId="53" fillId="5" borderId="79" xfId="0" applyFont="1" applyFill="1" applyBorder="1" applyAlignment="1">
      <alignment horizontal="center" vertical="center"/>
    </xf>
    <xf numFmtId="0" fontId="53" fillId="5" borderId="80" xfId="0" applyFont="1" applyFill="1" applyBorder="1" applyAlignment="1">
      <alignment horizontal="center" vertical="center"/>
    </xf>
    <xf numFmtId="0" fontId="53" fillId="5" borderId="81" xfId="0" applyFont="1" applyFill="1" applyBorder="1" applyAlignment="1">
      <alignment horizontal="center" vertical="center"/>
    </xf>
    <xf numFmtId="0" fontId="18" fillId="4" borderId="25" xfId="2" applyFont="1" applyFill="1" applyBorder="1" applyAlignment="1">
      <alignment horizontal="center" vertical="center" wrapText="1"/>
    </xf>
    <xf numFmtId="0" fontId="18" fillId="4" borderId="26" xfId="2" applyFont="1" applyFill="1" applyBorder="1" applyAlignment="1">
      <alignment horizontal="center" vertical="center" wrapText="1"/>
    </xf>
    <xf numFmtId="0" fontId="18" fillId="4" borderId="27" xfId="1" applyFont="1" applyFill="1" applyBorder="1" applyAlignment="1">
      <alignment horizontal="center" vertical="center"/>
    </xf>
    <xf numFmtId="0" fontId="18" fillId="4" borderId="28" xfId="1" applyFont="1" applyFill="1" applyBorder="1" applyAlignment="1">
      <alignment horizontal="center" vertical="center"/>
    </xf>
    <xf numFmtId="0" fontId="5" fillId="4" borderId="14" xfId="1" applyFont="1" applyFill="1" applyBorder="1" applyAlignment="1">
      <alignment horizontal="center" vertical="center" wrapText="1"/>
    </xf>
    <xf numFmtId="0" fontId="5" fillId="4" borderId="15" xfId="1" applyFont="1" applyFill="1" applyBorder="1" applyAlignment="1">
      <alignment horizontal="center" vertical="center" wrapText="1"/>
    </xf>
    <xf numFmtId="0" fontId="5" fillId="4" borderId="16" xfId="1" applyFont="1" applyFill="1" applyBorder="1" applyAlignment="1">
      <alignment horizontal="center" vertical="center" wrapText="1"/>
    </xf>
    <xf numFmtId="0" fontId="10" fillId="3" borderId="17" xfId="1" quotePrefix="1" applyFont="1" applyFill="1" applyBorder="1" applyAlignment="1">
      <alignment horizontal="left" vertical="top" wrapText="1"/>
    </xf>
    <xf numFmtId="0" fontId="11" fillId="3" borderId="18" xfId="1" quotePrefix="1" applyFont="1" applyFill="1" applyBorder="1" applyAlignment="1">
      <alignment horizontal="left" vertical="top" wrapText="1"/>
    </xf>
    <xf numFmtId="0" fontId="11" fillId="3" borderId="19" xfId="1" quotePrefix="1" applyFont="1" applyFill="1" applyBorder="1" applyAlignment="1">
      <alignment horizontal="left" vertical="top" wrapText="1"/>
    </xf>
    <xf numFmtId="0" fontId="12" fillId="3" borderId="22" xfId="1" quotePrefix="1" applyFont="1" applyFill="1" applyBorder="1" applyAlignment="1">
      <alignment horizontal="justify" vertical="center" wrapText="1"/>
    </xf>
    <xf numFmtId="0" fontId="12" fillId="3" borderId="23" xfId="1" quotePrefix="1" applyFont="1" applyFill="1" applyBorder="1" applyAlignment="1">
      <alignment horizontal="justify" vertical="center" wrapText="1"/>
    </xf>
    <xf numFmtId="0" fontId="12" fillId="3" borderId="24" xfId="1" quotePrefix="1" applyFont="1" applyFill="1" applyBorder="1" applyAlignment="1">
      <alignment horizontal="justify" vertical="center" wrapText="1"/>
    </xf>
    <xf numFmtId="0" fontId="9" fillId="0" borderId="20" xfId="1" quotePrefix="1" applyFont="1" applyBorder="1" applyAlignment="1">
      <alignment horizontal="left" vertical="top" wrapText="1"/>
    </xf>
    <xf numFmtId="0" fontId="9" fillId="0" borderId="0" xfId="1" quotePrefix="1" applyFont="1" applyAlignment="1">
      <alignment horizontal="left" vertical="top" wrapText="1"/>
    </xf>
    <xf numFmtId="0" fontId="9" fillId="0" borderId="21" xfId="1" quotePrefix="1" applyFont="1" applyBorder="1" applyAlignment="1">
      <alignment horizontal="left" vertical="top" wrapText="1"/>
    </xf>
    <xf numFmtId="0" fontId="15" fillId="3" borderId="29" xfId="2" applyFont="1" applyFill="1" applyBorder="1" applyAlignment="1">
      <alignment horizontal="left" vertical="top" wrapText="1" readingOrder="1"/>
    </xf>
    <xf numFmtId="0" fontId="15" fillId="3" borderId="30" xfId="2" applyFont="1" applyFill="1" applyBorder="1" applyAlignment="1">
      <alignment horizontal="left" vertical="top" wrapText="1" readingOrder="1"/>
    </xf>
    <xf numFmtId="0" fontId="16" fillId="3" borderId="31" xfId="1" applyFont="1" applyFill="1" applyBorder="1" applyAlignment="1">
      <alignment horizontal="justify" vertical="center" wrapText="1"/>
    </xf>
    <xf numFmtId="0" fontId="16" fillId="3" borderId="32" xfId="1" applyFont="1" applyFill="1" applyBorder="1" applyAlignment="1">
      <alignment horizontal="justify" vertical="center" wrapText="1"/>
    </xf>
    <xf numFmtId="0" fontId="15" fillId="3" borderId="33" xfId="0" applyFont="1" applyFill="1" applyBorder="1" applyAlignment="1">
      <alignment horizontal="left" vertical="center" wrapText="1"/>
    </xf>
    <xf numFmtId="0" fontId="15" fillId="3" borderId="34" xfId="0" applyFont="1" applyFill="1" applyBorder="1" applyAlignment="1">
      <alignment horizontal="left" vertical="center" wrapText="1"/>
    </xf>
    <xf numFmtId="0" fontId="16" fillId="3" borderId="35" xfId="1" applyFont="1" applyFill="1" applyBorder="1" applyAlignment="1">
      <alignment horizontal="justify" vertical="center" wrapText="1"/>
    </xf>
    <xf numFmtId="0" fontId="16" fillId="3" borderId="36" xfId="1" applyFont="1" applyFill="1" applyBorder="1" applyAlignment="1">
      <alignment horizontal="justify" vertical="center" wrapText="1"/>
    </xf>
    <xf numFmtId="0" fontId="15" fillId="3" borderId="37" xfId="0" applyFont="1" applyFill="1" applyBorder="1" applyAlignment="1">
      <alignment horizontal="left" vertical="center" wrapText="1"/>
    </xf>
    <xf numFmtId="0" fontId="15" fillId="3" borderId="38" xfId="0" applyFont="1" applyFill="1" applyBorder="1" applyAlignment="1">
      <alignment horizontal="left" vertical="center" wrapText="1"/>
    </xf>
    <xf numFmtId="0" fontId="9" fillId="3" borderId="20" xfId="1" applyFont="1" applyFill="1" applyBorder="1" applyAlignment="1">
      <alignment horizontal="left" vertical="top" wrapText="1"/>
    </xf>
    <xf numFmtId="0" fontId="9" fillId="3" borderId="0" xfId="1" applyFont="1" applyFill="1" applyAlignment="1">
      <alignment horizontal="left" vertical="top" wrapText="1"/>
    </xf>
    <xf numFmtId="0" fontId="9" fillId="3" borderId="21" xfId="1" applyFont="1" applyFill="1" applyBorder="1" applyAlignment="1">
      <alignment horizontal="left" vertical="top" wrapText="1"/>
    </xf>
    <xf numFmtId="0" fontId="9" fillId="3" borderId="43" xfId="1" applyFont="1" applyFill="1" applyBorder="1" applyAlignment="1">
      <alignment horizontal="left" vertical="top" wrapText="1"/>
    </xf>
    <xf numFmtId="0" fontId="9" fillId="3" borderId="44" xfId="1" applyFont="1" applyFill="1" applyBorder="1" applyAlignment="1">
      <alignment horizontal="left" vertical="top" wrapText="1"/>
    </xf>
    <xf numFmtId="0" fontId="9" fillId="3" borderId="45" xfId="1" applyFont="1" applyFill="1" applyBorder="1" applyAlignment="1">
      <alignment horizontal="left" vertical="top" wrapText="1"/>
    </xf>
    <xf numFmtId="0" fontId="9" fillId="3" borderId="0" xfId="1" applyFont="1" applyFill="1" applyBorder="1" applyAlignment="1">
      <alignment horizontal="left" vertical="top" wrapText="1"/>
    </xf>
    <xf numFmtId="0" fontId="15" fillId="3" borderId="39" xfId="0" applyFont="1" applyFill="1" applyBorder="1" applyAlignment="1">
      <alignment horizontal="left" vertical="center" wrapText="1"/>
    </xf>
    <xf numFmtId="0" fontId="15" fillId="3" borderId="40" xfId="0" applyFont="1" applyFill="1" applyBorder="1" applyAlignment="1">
      <alignment horizontal="left" vertical="center" wrapText="1"/>
    </xf>
    <xf numFmtId="0" fontId="16" fillId="3" borderId="41" xfId="0" applyFont="1" applyFill="1" applyBorder="1" applyAlignment="1">
      <alignment horizontal="justify" vertical="center" wrapText="1"/>
    </xf>
    <xf numFmtId="0" fontId="16" fillId="3" borderId="42" xfId="0" applyFont="1" applyFill="1" applyBorder="1" applyAlignment="1">
      <alignment horizontal="justify" vertical="center" wrapText="1"/>
    </xf>
    <xf numFmtId="9" fontId="0" fillId="0" borderId="82" xfId="0" applyNumberFormat="1" applyBorder="1" applyAlignment="1">
      <alignment horizontal="center" vertical="center" wrapText="1"/>
    </xf>
    <xf numFmtId="9" fontId="0" fillId="0" borderId="78" xfId="0" applyNumberFormat="1" applyBorder="1" applyAlignment="1">
      <alignment horizontal="center" vertical="center" wrapText="1"/>
    </xf>
    <xf numFmtId="9" fontId="0" fillId="0" borderId="60" xfId="0" applyNumberFormat="1" applyBorder="1" applyAlignment="1">
      <alignment horizontal="center" vertical="center" wrapText="1"/>
    </xf>
    <xf numFmtId="0" fontId="0" fillId="0" borderId="82" xfId="0" applyBorder="1" applyAlignment="1">
      <alignment horizontal="center" vertical="center" wrapText="1"/>
    </xf>
    <xf numFmtId="0" fontId="0" fillId="0" borderId="78" xfId="0" applyBorder="1" applyAlignment="1">
      <alignment horizontal="center" vertical="center" wrapText="1"/>
    </xf>
    <xf numFmtId="0" fontId="0" fillId="0" borderId="13" xfId="0" applyBorder="1" applyAlignment="1">
      <alignment horizontal="center" vertical="center" wrapText="1"/>
    </xf>
    <xf numFmtId="0" fontId="0" fillId="0" borderId="60" xfId="0" applyBorder="1" applyAlignment="1">
      <alignment horizontal="center" vertical="center" wrapText="1"/>
    </xf>
    <xf numFmtId="0" fontId="27" fillId="0" borderId="13" xfId="0" applyFont="1" applyBorder="1" applyAlignment="1" applyProtection="1">
      <alignment vertical="center" wrapText="1"/>
      <protection locked="0"/>
    </xf>
    <xf numFmtId="0" fontId="0" fillId="0" borderId="13" xfId="0" applyFill="1" applyBorder="1" applyAlignment="1">
      <alignment horizontal="center" vertical="center" wrapText="1"/>
    </xf>
    <xf numFmtId="0" fontId="71" fillId="0" borderId="13" xfId="0" applyFont="1" applyBorder="1" applyAlignment="1">
      <alignment horizontal="center" vertical="center" wrapText="1"/>
    </xf>
    <xf numFmtId="9" fontId="0" fillId="0" borderId="13" xfId="0" applyNumberFormat="1" applyBorder="1" applyAlignment="1">
      <alignment horizontal="center" vertical="center" wrapText="1"/>
    </xf>
    <xf numFmtId="0" fontId="0" fillId="0" borderId="13" xfId="0" applyBorder="1" applyAlignment="1">
      <alignment horizontal="center" vertical="center"/>
    </xf>
    <xf numFmtId="0" fontId="4" fillId="4" borderId="5" xfId="0" applyFont="1" applyFill="1" applyBorder="1" applyAlignment="1">
      <alignment horizontal="center" vertical="center"/>
    </xf>
    <xf numFmtId="0" fontId="4" fillId="4" borderId="7" xfId="0" applyFont="1" applyFill="1" applyBorder="1" applyAlignment="1">
      <alignment horizontal="center" vertical="center"/>
    </xf>
    <xf numFmtId="0" fontId="4" fillId="4" borderId="6" xfId="0" applyFont="1" applyFill="1" applyBorder="1" applyAlignment="1">
      <alignment horizontal="center" vertical="center"/>
    </xf>
    <xf numFmtId="0" fontId="72" fillId="4" borderId="2" xfId="0" applyFont="1" applyFill="1" applyBorder="1" applyAlignment="1">
      <alignment horizontal="center" vertical="center"/>
    </xf>
    <xf numFmtId="0" fontId="72" fillId="4" borderId="0" xfId="0" applyFont="1" applyFill="1" applyBorder="1" applyAlignment="1">
      <alignment horizontal="center" vertical="center"/>
    </xf>
    <xf numFmtId="0" fontId="7" fillId="3" borderId="13" xfId="0" applyFont="1" applyFill="1" applyBorder="1" applyAlignment="1">
      <alignment horizontal="center" vertical="center"/>
    </xf>
    <xf numFmtId="0" fontId="5" fillId="4" borderId="5" xfId="0" applyFont="1" applyFill="1" applyBorder="1" applyAlignment="1">
      <alignment horizontal="left" vertical="center"/>
    </xf>
    <xf numFmtId="0" fontId="5" fillId="4" borderId="7" xfId="0" applyFont="1" applyFill="1" applyBorder="1" applyAlignment="1">
      <alignment horizontal="left" vertical="center"/>
    </xf>
    <xf numFmtId="0" fontId="5" fillId="4" borderId="6" xfId="0" applyFont="1" applyFill="1" applyBorder="1" applyAlignment="1">
      <alignment horizontal="left" vertical="center"/>
    </xf>
    <xf numFmtId="0" fontId="2" fillId="3" borderId="5" xfId="0" applyFont="1" applyFill="1" applyBorder="1" applyAlignment="1" applyProtection="1">
      <alignment horizontal="left" vertical="center"/>
      <protection locked="0"/>
    </xf>
    <xf numFmtId="0" fontId="2" fillId="3" borderId="7" xfId="0" applyFont="1" applyFill="1" applyBorder="1" applyAlignment="1" applyProtection="1">
      <alignment horizontal="left" vertical="center"/>
      <protection locked="0"/>
    </xf>
    <xf numFmtId="0" fontId="2" fillId="3" borderId="6" xfId="0" applyFont="1" applyFill="1" applyBorder="1" applyAlignment="1" applyProtection="1">
      <alignment horizontal="left" vertical="center"/>
      <protection locked="0"/>
    </xf>
    <xf numFmtId="0" fontId="1" fillId="3" borderId="0" xfId="0" applyFont="1" applyFill="1" applyAlignment="1">
      <alignment horizontal="left" vertical="center"/>
    </xf>
    <xf numFmtId="0" fontId="6" fillId="3" borderId="1"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0" fontId="2" fillId="3" borderId="5" xfId="0" applyFont="1" applyFill="1" applyBorder="1" applyAlignment="1" applyProtection="1">
      <alignment horizontal="left" vertical="center" wrapText="1"/>
      <protection locked="0"/>
    </xf>
    <xf numFmtId="0" fontId="2" fillId="3" borderId="7" xfId="0" applyFont="1" applyFill="1" applyBorder="1" applyAlignment="1" applyProtection="1">
      <alignment horizontal="left" vertical="center" wrapText="1"/>
      <protection locked="0"/>
    </xf>
    <xf numFmtId="0" fontId="2" fillId="3" borderId="6" xfId="0" applyFont="1" applyFill="1" applyBorder="1" applyAlignment="1" applyProtection="1">
      <alignment horizontal="left" vertical="center" wrapText="1"/>
      <protection locked="0"/>
    </xf>
    <xf numFmtId="0" fontId="4" fillId="4" borderId="87" xfId="0" applyFont="1" applyFill="1" applyBorder="1" applyAlignment="1">
      <alignment horizontal="center" vertical="center"/>
    </xf>
    <xf numFmtId="0" fontId="4" fillId="4" borderId="8" xfId="0" applyFont="1" applyFill="1" applyBorder="1" applyAlignment="1">
      <alignment horizontal="center" vertical="center" wrapText="1"/>
    </xf>
    <xf numFmtId="0" fontId="4" fillId="4" borderId="11" xfId="0" applyFont="1" applyFill="1" applyBorder="1" applyAlignment="1">
      <alignment horizontal="center" vertical="center" wrapText="1"/>
    </xf>
    <xf numFmtId="0" fontId="4" fillId="4" borderId="12" xfId="0" applyFont="1" applyFill="1" applyBorder="1" applyAlignment="1">
      <alignment horizontal="center" vertical="center"/>
    </xf>
    <xf numFmtId="0" fontId="4" fillId="4" borderId="8" xfId="0" applyFont="1" applyFill="1" applyBorder="1" applyAlignment="1">
      <alignment horizontal="center" vertical="center" textRotation="1"/>
    </xf>
    <xf numFmtId="0" fontId="4" fillId="4" borderId="11" xfId="0" applyFont="1" applyFill="1" applyBorder="1" applyAlignment="1">
      <alignment horizontal="center" vertical="center" textRotation="1"/>
    </xf>
    <xf numFmtId="0" fontId="4" fillId="4" borderId="9" xfId="0" applyFont="1" applyFill="1" applyBorder="1" applyAlignment="1">
      <alignment horizontal="center" vertical="center"/>
    </xf>
    <xf numFmtId="0" fontId="4" fillId="4" borderId="8" xfId="0" applyFont="1" applyFill="1" applyBorder="1" applyAlignment="1">
      <alignment horizontal="center" vertical="center"/>
    </xf>
    <xf numFmtId="0" fontId="4" fillId="4" borderId="10" xfId="0" applyFont="1" applyFill="1" applyBorder="1" applyAlignment="1">
      <alignment horizontal="center" vertical="center" wrapText="1"/>
    </xf>
    <xf numFmtId="0" fontId="4" fillId="4" borderId="10" xfId="0" applyFont="1" applyFill="1" applyBorder="1" applyAlignment="1">
      <alignment horizontal="center" vertical="center"/>
    </xf>
    <xf numFmtId="0" fontId="4" fillId="4" borderId="9" xfId="0" applyFont="1" applyFill="1" applyBorder="1" applyAlignment="1">
      <alignment horizontal="center" vertical="center" wrapText="1"/>
    </xf>
    <xf numFmtId="0" fontId="4" fillId="4" borderId="8" xfId="0" applyFont="1" applyFill="1" applyBorder="1" applyAlignment="1">
      <alignment horizontal="center" vertical="center" textRotation="90" wrapText="1"/>
    </xf>
    <xf numFmtId="0" fontId="4" fillId="4" borderId="11" xfId="0" applyFont="1" applyFill="1" applyBorder="1" applyAlignment="1">
      <alignment horizontal="center" vertical="center" textRotation="90" wrapText="1"/>
    </xf>
    <xf numFmtId="0" fontId="4" fillId="4" borderId="11" xfId="0" applyFont="1" applyFill="1" applyBorder="1" applyAlignment="1">
      <alignment horizontal="center" vertical="center"/>
    </xf>
    <xf numFmtId="0" fontId="4" fillId="4" borderId="5" xfId="0" applyFont="1" applyFill="1" applyBorder="1" applyAlignment="1">
      <alignment horizontal="center" vertical="center" wrapText="1"/>
    </xf>
    <xf numFmtId="0" fontId="4" fillId="4" borderId="1" xfId="0" applyFont="1" applyFill="1" applyBorder="1" applyAlignment="1">
      <alignment horizontal="center" vertical="center" wrapText="1"/>
    </xf>
    <xf numFmtId="0" fontId="4" fillId="4" borderId="9" xfId="0" applyFont="1" applyFill="1" applyBorder="1" applyAlignment="1">
      <alignment horizontal="center" vertical="center" textRotation="90" wrapText="1"/>
    </xf>
    <xf numFmtId="0" fontId="4" fillId="4" borderId="83" xfId="0" applyFont="1" applyFill="1" applyBorder="1" applyAlignment="1">
      <alignment horizontal="center" vertical="center" textRotation="90" wrapText="1"/>
    </xf>
    <xf numFmtId="0" fontId="0" fillId="0" borderId="82" xfId="0" applyFill="1" applyBorder="1" applyAlignment="1">
      <alignment horizontal="center" vertical="center" wrapText="1"/>
    </xf>
    <xf numFmtId="0" fontId="0" fillId="0" borderId="78" xfId="0" applyFill="1" applyBorder="1" applyAlignment="1">
      <alignment horizontal="center" vertical="center" wrapText="1"/>
    </xf>
    <xf numFmtId="0" fontId="0" fillId="0" borderId="60" xfId="0" applyFill="1" applyBorder="1" applyAlignment="1">
      <alignment horizontal="center" vertical="center" wrapText="1"/>
    </xf>
    <xf numFmtId="0" fontId="61" fillId="0" borderId="13" xfId="0" applyFont="1" applyBorder="1" applyAlignment="1" applyProtection="1">
      <alignment horizontal="center" vertical="center" wrapText="1"/>
      <protection locked="0"/>
    </xf>
    <xf numFmtId="14" fontId="0" fillId="0" borderId="82" xfId="0" applyNumberFormat="1" applyBorder="1" applyAlignment="1">
      <alignment horizontal="center" vertical="center" wrapText="1"/>
    </xf>
    <xf numFmtId="14" fontId="0" fillId="0" borderId="78" xfId="0" applyNumberFormat="1" applyBorder="1" applyAlignment="1">
      <alignment horizontal="center" vertical="center" wrapText="1"/>
    </xf>
    <xf numFmtId="14" fontId="0" fillId="0" borderId="60" xfId="0" applyNumberFormat="1" applyBorder="1" applyAlignment="1">
      <alignment horizontal="center" vertical="center" wrapText="1"/>
    </xf>
    <xf numFmtId="0" fontId="0" fillId="0" borderId="84" xfId="0" applyBorder="1" applyAlignment="1">
      <alignment horizontal="center" vertical="center" wrapText="1"/>
    </xf>
    <xf numFmtId="0" fontId="0" fillId="0" borderId="85" xfId="0" applyBorder="1" applyAlignment="1">
      <alignment horizontal="center" vertical="center" wrapText="1"/>
    </xf>
    <xf numFmtId="0" fontId="0" fillId="0" borderId="86" xfId="0" applyBorder="1" applyAlignment="1">
      <alignment horizontal="center" vertical="center" wrapText="1"/>
    </xf>
    <xf numFmtId="0" fontId="71" fillId="0" borderId="82" xfId="0" applyFont="1" applyBorder="1" applyAlignment="1">
      <alignment horizontal="center" vertical="center" wrapText="1"/>
    </xf>
    <xf numFmtId="0" fontId="0" fillId="0" borderId="82" xfId="0" applyBorder="1" applyAlignment="1">
      <alignment horizontal="center"/>
    </xf>
    <xf numFmtId="0" fontId="0" fillId="0" borderId="78" xfId="0" applyBorder="1" applyAlignment="1">
      <alignment horizontal="center"/>
    </xf>
    <xf numFmtId="0" fontId="0" fillId="0" borderId="60" xfId="0" applyBorder="1" applyAlignment="1">
      <alignment horizontal="center"/>
    </xf>
    <xf numFmtId="0" fontId="61" fillId="0" borderId="13" xfId="0" applyFont="1" applyBorder="1" applyAlignment="1" applyProtection="1">
      <alignment horizontal="left" vertical="center" wrapText="1"/>
      <protection locked="0"/>
    </xf>
    <xf numFmtId="0" fontId="22" fillId="0" borderId="0" xfId="0" applyFont="1" applyAlignment="1">
      <alignment horizontal="center" vertical="center"/>
    </xf>
    <xf numFmtId="0" fontId="23" fillId="6" borderId="46" xfId="0" applyFont="1" applyFill="1" applyBorder="1" applyAlignment="1">
      <alignment horizontal="center" vertical="center" wrapText="1"/>
    </xf>
    <xf numFmtId="0" fontId="23" fillId="6" borderId="48" xfId="0" applyFont="1" applyFill="1" applyBorder="1" applyAlignment="1">
      <alignment horizontal="center" vertical="center" wrapText="1"/>
    </xf>
    <xf numFmtId="0" fontId="67" fillId="0" borderId="0" xfId="0" applyFont="1" applyAlignment="1">
      <alignment horizontal="center" vertical="center"/>
    </xf>
    <xf numFmtId="0" fontId="63" fillId="0" borderId="0" xfId="0" applyFont="1" applyAlignment="1">
      <alignment horizontal="center" vertical="center"/>
    </xf>
    <xf numFmtId="0" fontId="38" fillId="3" borderId="0" xfId="0" applyFont="1" applyFill="1" applyAlignment="1">
      <alignment horizontal="justify" vertical="center" wrapText="1"/>
    </xf>
    <xf numFmtId="0" fontId="31" fillId="13" borderId="53" xfId="0" applyFont="1" applyFill="1" applyBorder="1" applyAlignment="1">
      <alignment horizontal="center" vertical="center" wrapText="1" readingOrder="1"/>
    </xf>
    <xf numFmtId="0" fontId="31" fillId="13" borderId="54" xfId="0" applyFont="1" applyFill="1" applyBorder="1" applyAlignment="1">
      <alignment horizontal="center" vertical="center" wrapText="1" readingOrder="1"/>
    </xf>
    <xf numFmtId="0" fontId="31" fillId="13" borderId="55" xfId="0" applyFont="1" applyFill="1" applyBorder="1" applyAlignment="1">
      <alignment horizontal="center" vertical="center" wrapText="1" readingOrder="1"/>
    </xf>
    <xf numFmtId="0" fontId="34" fillId="13" borderId="56" xfId="0" applyFont="1" applyFill="1" applyBorder="1" applyAlignment="1">
      <alignment horizontal="center" vertical="center" wrapText="1" readingOrder="1"/>
    </xf>
    <xf numFmtId="0" fontId="34" fillId="13" borderId="57" xfId="0" applyFont="1" applyFill="1" applyBorder="1" applyAlignment="1">
      <alignment horizontal="center" vertical="center" wrapText="1" readingOrder="1"/>
    </xf>
    <xf numFmtId="0" fontId="34" fillId="3" borderId="59" xfId="0" applyFont="1" applyFill="1" applyBorder="1" applyAlignment="1">
      <alignment horizontal="center" vertical="center" wrapText="1" readingOrder="1"/>
    </xf>
    <xf numFmtId="0" fontId="34" fillId="3" borderId="62" xfId="0" applyFont="1" applyFill="1" applyBorder="1" applyAlignment="1">
      <alignment horizontal="center" vertical="center" wrapText="1" readingOrder="1"/>
    </xf>
    <xf numFmtId="0" fontId="34" fillId="3" borderId="60" xfId="0" applyFont="1" applyFill="1" applyBorder="1" applyAlignment="1">
      <alignment horizontal="center" vertical="center" wrapText="1" readingOrder="1"/>
    </xf>
    <xf numFmtId="0" fontId="34" fillId="3" borderId="13" xfId="0" applyFont="1" applyFill="1" applyBorder="1" applyAlignment="1">
      <alignment horizontal="center" vertical="center" wrapText="1" readingOrder="1"/>
    </xf>
    <xf numFmtId="0" fontId="34" fillId="3" borderId="64" xfId="0" applyFont="1" applyFill="1" applyBorder="1" applyAlignment="1">
      <alignment horizontal="center" vertical="center" wrapText="1" readingOrder="1"/>
    </xf>
    <xf numFmtId="0" fontId="34" fillId="3" borderId="65" xfId="0" applyFont="1" applyFill="1" applyBorder="1" applyAlignment="1">
      <alignment horizontal="center" vertical="center" wrapText="1" readingOrder="1"/>
    </xf>
    <xf numFmtId="0" fontId="77" fillId="0" borderId="67" xfId="0" applyFont="1" applyBorder="1" applyAlignment="1">
      <alignment horizontal="center" vertical="center" wrapText="1"/>
    </xf>
    <xf numFmtId="0" fontId="77" fillId="0" borderId="68" xfId="0" applyFont="1" applyBorder="1" applyAlignment="1">
      <alignment horizontal="center" vertical="center"/>
    </xf>
    <xf numFmtId="0" fontId="77" fillId="0" borderId="69" xfId="0" applyFont="1" applyBorder="1" applyAlignment="1">
      <alignment horizontal="center" vertical="center"/>
    </xf>
    <xf numFmtId="0" fontId="77" fillId="0" borderId="20" xfId="0" applyFont="1" applyBorder="1" applyAlignment="1">
      <alignment horizontal="center" vertical="center" wrapText="1"/>
    </xf>
    <xf numFmtId="0" fontId="77" fillId="0" borderId="0" xfId="0" applyFont="1" applyBorder="1" applyAlignment="1">
      <alignment horizontal="center" vertical="center"/>
    </xf>
    <xf numFmtId="0" fontId="77" fillId="0" borderId="21" xfId="0" applyFont="1" applyBorder="1" applyAlignment="1">
      <alignment horizontal="center" vertical="center"/>
    </xf>
    <xf numFmtId="0" fontId="77" fillId="0" borderId="20" xfId="0" applyFont="1" applyBorder="1" applyAlignment="1">
      <alignment horizontal="center" vertical="center"/>
    </xf>
    <xf numFmtId="0" fontId="77" fillId="0" borderId="43" xfId="0" applyFont="1" applyBorder="1" applyAlignment="1">
      <alignment horizontal="center" vertical="center"/>
    </xf>
    <xf numFmtId="0" fontId="77" fillId="0" borderId="44" xfId="0" applyFont="1" applyBorder="1" applyAlignment="1">
      <alignment horizontal="center" vertical="center"/>
    </xf>
    <xf numFmtId="0" fontId="77" fillId="0" borderId="45" xfId="0" applyFont="1" applyBorder="1" applyAlignment="1">
      <alignment horizontal="center" vertical="center"/>
    </xf>
    <xf numFmtId="0" fontId="77" fillId="0" borderId="0" xfId="0" applyFont="1" applyAlignment="1">
      <alignment horizontal="center" vertical="center"/>
    </xf>
    <xf numFmtId="0" fontId="79" fillId="25" borderId="70" xfId="0" applyFont="1" applyFill="1" applyBorder="1" applyAlignment="1">
      <alignment horizontal="center" vertical="center" wrapText="1" readingOrder="1"/>
    </xf>
    <xf numFmtId="0" fontId="79" fillId="25" borderId="71" xfId="0" applyFont="1" applyFill="1" applyBorder="1" applyAlignment="1">
      <alignment horizontal="center" vertical="center" wrapText="1" readingOrder="1"/>
    </xf>
    <xf numFmtId="0" fontId="79" fillId="25" borderId="73" xfId="0" applyFont="1" applyFill="1" applyBorder="1" applyAlignment="1">
      <alignment horizontal="center" vertical="center" wrapText="1" readingOrder="1"/>
    </xf>
    <xf numFmtId="0" fontId="79" fillId="25" borderId="0" xfId="0" applyFont="1" applyFill="1" applyAlignment="1">
      <alignment horizontal="center" vertical="center" wrapText="1" readingOrder="1"/>
    </xf>
    <xf numFmtId="0" fontId="79" fillId="25" borderId="74" xfId="0" applyFont="1" applyFill="1" applyBorder="1" applyAlignment="1">
      <alignment horizontal="center" vertical="center" wrapText="1" readingOrder="1"/>
    </xf>
    <xf numFmtId="0" fontId="79" fillId="25" borderId="75" xfId="0" applyFont="1" applyFill="1" applyBorder="1" applyAlignment="1">
      <alignment horizontal="center" vertical="center" wrapText="1" readingOrder="1"/>
    </xf>
    <xf numFmtId="0" fontId="79" fillId="25" borderId="76" xfId="0" applyFont="1" applyFill="1" applyBorder="1" applyAlignment="1">
      <alignment horizontal="center" vertical="center" wrapText="1" readingOrder="1"/>
    </xf>
    <xf numFmtId="0" fontId="79" fillId="25" borderId="77" xfId="0" applyFont="1" applyFill="1" applyBorder="1" applyAlignment="1">
      <alignment horizontal="center" vertical="center" wrapText="1" readingOrder="1"/>
    </xf>
    <xf numFmtId="0" fontId="33" fillId="3" borderId="13" xfId="0" applyFont="1" applyFill="1" applyBorder="1" applyAlignment="1">
      <alignment horizontal="center" vertical="center" wrapText="1"/>
    </xf>
    <xf numFmtId="0" fontId="79" fillId="8" borderId="70" xfId="0" applyFont="1" applyFill="1" applyBorder="1" applyAlignment="1">
      <alignment horizontal="center" vertical="center" wrapText="1" readingOrder="1"/>
    </xf>
    <xf numFmtId="0" fontId="79" fillId="8" borderId="71" xfId="0" applyFont="1" applyFill="1" applyBorder="1" applyAlignment="1">
      <alignment horizontal="center" vertical="center" wrapText="1" readingOrder="1"/>
    </xf>
    <xf numFmtId="0" fontId="79" fillId="8" borderId="73" xfId="0" applyFont="1" applyFill="1" applyBorder="1" applyAlignment="1">
      <alignment horizontal="center" vertical="center" wrapText="1" readingOrder="1"/>
    </xf>
    <xf numFmtId="0" fontId="79" fillId="8" borderId="0" xfId="0" applyFont="1" applyFill="1" applyAlignment="1">
      <alignment horizontal="center" vertical="center" wrapText="1" readingOrder="1"/>
    </xf>
    <xf numFmtId="0" fontId="79" fillId="8" borderId="74" xfId="0" applyFont="1" applyFill="1" applyBorder="1" applyAlignment="1">
      <alignment horizontal="center" vertical="center" wrapText="1" readingOrder="1"/>
    </xf>
    <xf numFmtId="0" fontId="79" fillId="8" borderId="75" xfId="0" applyFont="1" applyFill="1" applyBorder="1" applyAlignment="1">
      <alignment horizontal="center" vertical="center" wrapText="1" readingOrder="1"/>
    </xf>
    <xf numFmtId="0" fontId="79" fillId="8" borderId="76" xfId="0" applyFont="1" applyFill="1" applyBorder="1" applyAlignment="1">
      <alignment horizontal="center" vertical="center" wrapText="1" readingOrder="1"/>
    </xf>
    <xf numFmtId="0" fontId="79" fillId="8" borderId="77" xfId="0" applyFont="1" applyFill="1" applyBorder="1" applyAlignment="1">
      <alignment horizontal="center" vertical="center" wrapText="1" readingOrder="1"/>
    </xf>
    <xf numFmtId="0" fontId="33" fillId="0" borderId="13" xfId="0" applyFont="1" applyBorder="1" applyAlignment="1">
      <alignment horizontal="center" vertical="center" wrapText="1"/>
    </xf>
    <xf numFmtId="0" fontId="77" fillId="0" borderId="68" xfId="0" applyFont="1" applyBorder="1" applyAlignment="1">
      <alignment horizontal="center" vertical="center" wrapText="1"/>
    </xf>
    <xf numFmtId="0" fontId="2" fillId="0" borderId="0" xfId="0" applyFont="1" applyAlignment="1">
      <alignment horizontal="center" vertical="center" wrapText="1"/>
    </xf>
    <xf numFmtId="0" fontId="78" fillId="14" borderId="0" xfId="0" applyFont="1" applyFill="1" applyAlignment="1">
      <alignment horizontal="center" vertical="center" wrapText="1" readingOrder="1"/>
    </xf>
    <xf numFmtId="0" fontId="40" fillId="5" borderId="0" xfId="0" applyFont="1" applyFill="1" applyAlignment="1">
      <alignment horizontal="center" vertical="center" wrapText="1"/>
    </xf>
    <xf numFmtId="0" fontId="78" fillId="14" borderId="0" xfId="0" applyFont="1" applyFill="1" applyAlignment="1">
      <alignment horizontal="center" vertical="center" textRotation="90" wrapText="1" readingOrder="1"/>
    </xf>
    <xf numFmtId="0" fontId="78" fillId="14" borderId="21" xfId="0" applyFont="1" applyFill="1" applyBorder="1" applyAlignment="1">
      <alignment horizontal="center" vertical="center" textRotation="90" wrapText="1" readingOrder="1"/>
    </xf>
    <xf numFmtId="0" fontId="79" fillId="16" borderId="70" xfId="0" applyFont="1" applyFill="1" applyBorder="1" applyAlignment="1">
      <alignment horizontal="center" vertical="center" wrapText="1" readingOrder="1"/>
    </xf>
    <xf numFmtId="0" fontId="79" fillId="16" borderId="71" xfId="0" applyFont="1" applyFill="1" applyBorder="1" applyAlignment="1">
      <alignment horizontal="center" vertical="center" wrapText="1" readingOrder="1"/>
    </xf>
    <xf numFmtId="0" fontId="79" fillId="16" borderId="72" xfId="0" applyFont="1" applyFill="1" applyBorder="1" applyAlignment="1">
      <alignment horizontal="center" vertical="center" wrapText="1" readingOrder="1"/>
    </xf>
    <xf numFmtId="0" fontId="79" fillId="16" borderId="73" xfId="0" applyFont="1" applyFill="1" applyBorder="1" applyAlignment="1">
      <alignment horizontal="center" vertical="center" wrapText="1" readingOrder="1"/>
    </xf>
    <xf numFmtId="0" fontId="79" fillId="16" borderId="0" xfId="0" applyFont="1" applyFill="1" applyAlignment="1">
      <alignment horizontal="center" vertical="center" wrapText="1" readingOrder="1"/>
    </xf>
    <xf numFmtId="0" fontId="79" fillId="16" borderId="74" xfId="0" applyFont="1" applyFill="1" applyBorder="1" applyAlignment="1">
      <alignment horizontal="center" vertical="center" wrapText="1" readingOrder="1"/>
    </xf>
    <xf numFmtId="0" fontId="79" fillId="16" borderId="75" xfId="0" applyFont="1" applyFill="1" applyBorder="1" applyAlignment="1">
      <alignment horizontal="center" vertical="center" wrapText="1" readingOrder="1"/>
    </xf>
    <xf numFmtId="0" fontId="79" fillId="16" borderId="76" xfId="0" applyFont="1" applyFill="1" applyBorder="1" applyAlignment="1">
      <alignment horizontal="center" vertical="center" wrapText="1" readingOrder="1"/>
    </xf>
    <xf numFmtId="0" fontId="79" fillId="16" borderId="77" xfId="0" applyFont="1" applyFill="1" applyBorder="1" applyAlignment="1">
      <alignment horizontal="center" vertical="center" wrapText="1" readingOrder="1"/>
    </xf>
    <xf numFmtId="0" fontId="79" fillId="15" borderId="70" xfId="0" applyFont="1" applyFill="1" applyBorder="1" applyAlignment="1">
      <alignment horizontal="center" vertical="center" wrapText="1" readingOrder="1"/>
    </xf>
    <xf numFmtId="0" fontId="79" fillId="15" borderId="71" xfId="0" applyFont="1" applyFill="1" applyBorder="1" applyAlignment="1">
      <alignment horizontal="center" vertical="center" wrapText="1" readingOrder="1"/>
    </xf>
    <xf numFmtId="0" fontId="79" fillId="15" borderId="73" xfId="0" applyFont="1" applyFill="1" applyBorder="1" applyAlignment="1">
      <alignment horizontal="center" vertical="center" wrapText="1" readingOrder="1"/>
    </xf>
    <xf numFmtId="0" fontId="79" fillId="15" borderId="0" xfId="0" applyFont="1" applyFill="1" applyAlignment="1">
      <alignment horizontal="center" vertical="center" wrapText="1" readingOrder="1"/>
    </xf>
    <xf numFmtId="0" fontId="79" fillId="15" borderId="75" xfId="0" applyFont="1" applyFill="1" applyBorder="1" applyAlignment="1">
      <alignment horizontal="center" vertical="center" wrapText="1" readingOrder="1"/>
    </xf>
    <xf numFmtId="0" fontId="79" fillId="15" borderId="76" xfId="0" applyFont="1" applyFill="1" applyBorder="1" applyAlignment="1">
      <alignment horizontal="center" vertical="center" wrapText="1" readingOrder="1"/>
    </xf>
    <xf numFmtId="0" fontId="33" fillId="3" borderId="84" xfId="0" applyFont="1" applyFill="1" applyBorder="1" applyAlignment="1">
      <alignment horizontal="center" vertical="center" wrapText="1"/>
    </xf>
    <xf numFmtId="0" fontId="33" fillId="3" borderId="91" xfId="0" applyFont="1" applyFill="1" applyBorder="1" applyAlignment="1">
      <alignment horizontal="center" vertical="center" wrapText="1"/>
    </xf>
    <xf numFmtId="0" fontId="33" fillId="3" borderId="85" xfId="0" applyFont="1" applyFill="1" applyBorder="1" applyAlignment="1">
      <alignment horizontal="center" vertical="center" wrapText="1"/>
    </xf>
    <xf numFmtId="0" fontId="33" fillId="3" borderId="90" xfId="0" applyFont="1" applyFill="1" applyBorder="1" applyAlignment="1">
      <alignment horizontal="center" vertical="center" wrapText="1"/>
    </xf>
    <xf numFmtId="0" fontId="33" fillId="3" borderId="86" xfId="0" applyFont="1" applyFill="1" applyBorder="1" applyAlignment="1">
      <alignment horizontal="center" vertical="center" wrapText="1"/>
    </xf>
    <xf numFmtId="0" fontId="33" fillId="3" borderId="89" xfId="0" applyFont="1" applyFill="1" applyBorder="1" applyAlignment="1">
      <alignment horizontal="center" vertical="center" wrapText="1"/>
    </xf>
    <xf numFmtId="0" fontId="82" fillId="4" borderId="94" xfId="0" applyFont="1" applyFill="1" applyBorder="1" applyAlignment="1">
      <alignment horizontal="center" vertical="center"/>
    </xf>
    <xf numFmtId="0" fontId="82" fillId="4" borderId="104" xfId="0" applyFont="1" applyFill="1" applyBorder="1" applyAlignment="1">
      <alignment horizontal="center" vertical="center"/>
    </xf>
    <xf numFmtId="0" fontId="82" fillId="4" borderId="95" xfId="0" applyFont="1" applyFill="1" applyBorder="1" applyAlignment="1">
      <alignment horizontal="center" vertical="center"/>
    </xf>
    <xf numFmtId="0" fontId="82" fillId="23" borderId="92" xfId="0" applyFont="1" applyFill="1" applyBorder="1" applyAlignment="1" applyProtection="1">
      <alignment horizontal="center" vertical="center" wrapText="1"/>
      <protection locked="0"/>
    </xf>
    <xf numFmtId="0" fontId="82" fillId="4" borderId="92" xfId="0" applyFont="1" applyFill="1" applyBorder="1" applyAlignment="1" applyProtection="1">
      <alignment horizontal="center" vertical="center" wrapText="1"/>
      <protection locked="0"/>
    </xf>
    <xf numFmtId="0" fontId="84" fillId="4" borderId="2" xfId="0" applyFont="1" applyFill="1" applyBorder="1" applyAlignment="1">
      <alignment horizontal="center" vertical="center" wrapText="1"/>
    </xf>
    <xf numFmtId="0" fontId="84" fillId="4" borderId="105" xfId="0" applyFont="1" applyFill="1" applyBorder="1" applyAlignment="1">
      <alignment horizontal="center" vertical="center" wrapText="1"/>
    </xf>
    <xf numFmtId="0" fontId="84" fillId="4" borderId="0" xfId="0" applyFont="1" applyFill="1" applyBorder="1" applyAlignment="1">
      <alignment horizontal="center" vertical="center" wrapText="1"/>
    </xf>
    <xf numFmtId="0" fontId="84" fillId="4" borderId="90" xfId="0" applyFont="1" applyFill="1" applyBorder="1" applyAlignment="1">
      <alignment horizontal="center" vertical="center" wrapText="1"/>
    </xf>
    <xf numFmtId="0" fontId="83" fillId="4" borderId="93" xfId="0" applyFont="1" applyFill="1" applyBorder="1" applyAlignment="1">
      <alignment horizontal="center" vertical="center" wrapText="1"/>
    </xf>
    <xf numFmtId="0" fontId="83" fillId="4" borderId="96" xfId="0" applyFont="1" applyFill="1" applyBorder="1" applyAlignment="1">
      <alignment horizontal="center" vertical="center" wrapText="1"/>
    </xf>
    <xf numFmtId="0" fontId="83" fillId="4" borderId="94" xfId="0" applyFont="1" applyFill="1" applyBorder="1" applyAlignment="1">
      <alignment horizontal="center" vertical="center" wrapText="1"/>
    </xf>
    <xf numFmtId="0" fontId="83" fillId="4" borderId="95" xfId="0" applyFont="1" applyFill="1" applyBorder="1" applyAlignment="1">
      <alignment horizontal="center" vertical="center" wrapText="1"/>
    </xf>
    <xf numFmtId="0" fontId="82" fillId="4" borderId="94" xfId="0" applyFont="1" applyFill="1" applyBorder="1" applyAlignment="1" applyProtection="1">
      <alignment horizontal="center" vertical="center" wrapText="1"/>
      <protection locked="0"/>
    </xf>
    <xf numFmtId="0" fontId="75" fillId="24" borderId="102" xfId="0" applyFont="1" applyFill="1" applyBorder="1" applyAlignment="1">
      <alignment horizontal="center"/>
    </xf>
    <xf numFmtId="0" fontId="75" fillId="24" borderId="103" xfId="0" applyFont="1" applyFill="1" applyBorder="1" applyAlignment="1">
      <alignment horizontal="center"/>
    </xf>
    <xf numFmtId="1" fontId="81" fillId="0" borderId="97" xfId="0" applyNumberFormat="1" applyFont="1" applyBorder="1" applyAlignment="1" applyProtection="1">
      <alignment horizontal="center" vertical="center" wrapText="1"/>
      <protection locked="0"/>
    </xf>
    <xf numFmtId="1" fontId="81" fillId="0" borderId="99" xfId="0" applyNumberFormat="1" applyFont="1" applyBorder="1" applyAlignment="1" applyProtection="1">
      <alignment horizontal="center" vertical="center" wrapText="1"/>
      <protection locked="0"/>
    </xf>
    <xf numFmtId="1" fontId="81" fillId="0" borderId="100" xfId="0" applyNumberFormat="1" applyFont="1" applyBorder="1" applyAlignment="1" applyProtection="1">
      <alignment horizontal="center" vertical="center" wrapText="1"/>
      <protection locked="0"/>
    </xf>
    <xf numFmtId="0" fontId="81" fillId="0" borderId="98" xfId="0" applyFont="1" applyBorder="1" applyAlignment="1" applyProtection="1">
      <alignment horizontal="left" vertical="center" wrapText="1"/>
      <protection locked="0"/>
    </xf>
    <xf numFmtId="0" fontId="81" fillId="0" borderId="78" xfId="0" applyFont="1" applyBorder="1" applyAlignment="1" applyProtection="1">
      <alignment horizontal="left" vertical="center" wrapText="1"/>
      <protection locked="0"/>
    </xf>
    <xf numFmtId="0" fontId="81" fillId="0" borderId="101" xfId="0" applyFont="1" applyBorder="1" applyAlignment="1" applyProtection="1">
      <alignment horizontal="left" vertical="center" wrapText="1"/>
      <protection locked="0"/>
    </xf>
    <xf numFmtId="0" fontId="81" fillId="0" borderId="98" xfId="0" applyFont="1" applyBorder="1" applyAlignment="1" applyProtection="1">
      <alignment horizontal="center" vertical="center" wrapText="1"/>
      <protection locked="0"/>
    </xf>
    <xf numFmtId="0" fontId="81" fillId="0" borderId="78" xfId="0" applyFont="1" applyBorder="1" applyAlignment="1" applyProtection="1">
      <alignment horizontal="center" vertical="center" wrapText="1"/>
      <protection locked="0"/>
    </xf>
    <xf numFmtId="0" fontId="81" fillId="0" borderId="101" xfId="0" applyFont="1" applyBorder="1" applyAlignment="1" applyProtection="1">
      <alignment horizontal="center" vertical="center" wrapText="1"/>
      <protection locked="0"/>
    </xf>
    <xf numFmtId="0" fontId="32" fillId="0" borderId="98" xfId="0" applyFont="1" applyBorder="1" applyAlignment="1">
      <alignment horizontal="center"/>
    </xf>
    <xf numFmtId="0" fontId="32" fillId="0" borderId="78" xfId="0" applyFont="1" applyBorder="1" applyAlignment="1">
      <alignment horizontal="center"/>
    </xf>
    <xf numFmtId="0" fontId="32" fillId="0" borderId="101" xfId="0" applyFont="1" applyBorder="1" applyAlignment="1">
      <alignment horizontal="center"/>
    </xf>
    <xf numFmtId="0" fontId="81" fillId="0" borderId="98" xfId="0" applyFont="1" applyBorder="1" applyAlignment="1" applyProtection="1">
      <alignment horizontal="center" vertical="center"/>
      <protection locked="0"/>
    </xf>
    <xf numFmtId="0" fontId="81" fillId="0" borderId="78" xfId="0" applyFont="1" applyBorder="1" applyAlignment="1" applyProtection="1">
      <alignment horizontal="center" vertical="center"/>
      <protection locked="0"/>
    </xf>
    <xf numFmtId="0" fontId="81" fillId="0" borderId="101" xfId="0" applyFont="1" applyBorder="1" applyAlignment="1" applyProtection="1">
      <alignment horizontal="center" vertical="center"/>
      <protection locked="0"/>
    </xf>
    <xf numFmtId="0" fontId="81" fillId="0" borderId="88" xfId="0" applyFont="1" applyBorder="1" applyAlignment="1" applyProtection="1">
      <alignment horizontal="center" vertical="center"/>
      <protection locked="0"/>
    </xf>
    <xf numFmtId="0" fontId="81" fillId="0" borderId="13" xfId="0" applyFont="1" applyBorder="1" applyAlignment="1" applyProtection="1">
      <alignment horizontal="center" vertical="center"/>
      <protection locked="0"/>
    </xf>
    <xf numFmtId="0" fontId="81" fillId="0" borderId="65" xfId="0" applyFont="1" applyBorder="1" applyAlignment="1" applyProtection="1">
      <alignment horizontal="center" vertical="center"/>
      <protection locked="0"/>
    </xf>
    <xf numFmtId="0" fontId="32" fillId="0" borderId="98" xfId="0" applyFont="1" applyBorder="1" applyAlignment="1" applyProtection="1">
      <alignment horizontal="center" vertical="center"/>
      <protection locked="0"/>
    </xf>
    <xf numFmtId="0" fontId="32" fillId="0" borderId="78" xfId="0" applyFont="1" applyBorder="1" applyAlignment="1" applyProtection="1">
      <alignment horizontal="center" vertical="center"/>
      <protection locked="0"/>
    </xf>
    <xf numFmtId="0" fontId="32" fillId="0" borderId="101" xfId="0" applyFont="1" applyBorder="1" applyAlignment="1" applyProtection="1">
      <alignment horizontal="center" vertical="center"/>
      <protection locked="0"/>
    </xf>
    <xf numFmtId="1" fontId="81" fillId="0" borderId="88" xfId="0" applyNumberFormat="1" applyFont="1" applyBorder="1" applyAlignment="1">
      <alignment horizontal="center" vertical="center"/>
    </xf>
    <xf numFmtId="0" fontId="81" fillId="0" borderId="13" xfId="0" applyFont="1" applyBorder="1" applyAlignment="1">
      <alignment horizontal="center" vertical="center"/>
    </xf>
    <xf numFmtId="0" fontId="81" fillId="0" borderId="65" xfId="0" applyFont="1" applyBorder="1" applyAlignment="1">
      <alignment horizontal="center" vertical="center"/>
    </xf>
    <xf numFmtId="0" fontId="32" fillId="0" borderId="88" xfId="0" applyFont="1" applyBorder="1" applyAlignment="1" applyProtection="1">
      <alignment horizontal="center" vertical="center"/>
      <protection locked="0"/>
    </xf>
    <xf numFmtId="0" fontId="32" fillId="0" borderId="13" xfId="0" applyFont="1" applyBorder="1" applyAlignment="1" applyProtection="1">
      <alignment horizontal="center" vertical="center"/>
      <protection locked="0"/>
    </xf>
    <xf numFmtId="0" fontId="32" fillId="0" borderId="65" xfId="0" applyFont="1" applyBorder="1" applyAlignment="1" applyProtection="1">
      <alignment horizontal="center" vertical="center"/>
      <protection locked="0"/>
    </xf>
    <xf numFmtId="1" fontId="81" fillId="0" borderId="98" xfId="0" applyNumberFormat="1" applyFont="1" applyBorder="1" applyAlignment="1" applyProtection="1">
      <alignment horizontal="center" vertical="center" wrapText="1"/>
      <protection locked="0"/>
    </xf>
    <xf numFmtId="0" fontId="0" fillId="0" borderId="101" xfId="0" applyBorder="1" applyAlignment="1">
      <alignment horizontal="center" vertical="center" wrapText="1"/>
    </xf>
    <xf numFmtId="1" fontId="81" fillId="0" borderId="78" xfId="0" applyNumberFormat="1" applyFont="1" applyBorder="1" applyAlignment="1" applyProtection="1">
      <alignment horizontal="center" vertical="center" wrapText="1"/>
      <protection locked="0"/>
    </xf>
    <xf numFmtId="1" fontId="81" fillId="0" borderId="101" xfId="0" applyNumberFormat="1" applyFont="1" applyBorder="1" applyAlignment="1" applyProtection="1">
      <alignment horizontal="center" vertical="center" wrapText="1"/>
      <protection locked="0"/>
    </xf>
    <xf numFmtId="0" fontId="32" fillId="0" borderId="98" xfId="0" applyFont="1" applyBorder="1" applyAlignment="1">
      <alignment horizontal="center" vertical="center" wrapText="1"/>
    </xf>
    <xf numFmtId="0" fontId="32" fillId="0" borderId="78" xfId="0" applyFont="1" applyBorder="1" applyAlignment="1">
      <alignment horizontal="center" vertical="center" wrapText="1"/>
    </xf>
    <xf numFmtId="0" fontId="32" fillId="0" borderId="101" xfId="0" applyFont="1" applyBorder="1" applyAlignment="1">
      <alignment horizontal="center" vertical="center" wrapText="1"/>
    </xf>
    <xf numFmtId="0" fontId="32" fillId="0" borderId="98" xfId="0" applyFont="1" applyBorder="1" applyAlignment="1">
      <alignment horizontal="left" vertical="center" wrapText="1"/>
    </xf>
    <xf numFmtId="0" fontId="32" fillId="0" borderId="78" xfId="0" applyFont="1" applyBorder="1" applyAlignment="1">
      <alignment horizontal="left" vertical="center" wrapText="1"/>
    </xf>
    <xf numFmtId="0" fontId="32" fillId="0" borderId="101" xfId="0" applyFont="1" applyBorder="1" applyAlignment="1">
      <alignment horizontal="left" vertical="center" wrapText="1"/>
    </xf>
    <xf numFmtId="14" fontId="32" fillId="0" borderId="98" xfId="0" applyNumberFormat="1" applyFont="1" applyBorder="1" applyAlignment="1">
      <alignment horizontal="center" vertical="center"/>
    </xf>
    <xf numFmtId="0" fontId="32" fillId="0" borderId="78" xfId="0" applyFont="1" applyBorder="1" applyAlignment="1">
      <alignment horizontal="center" vertical="center"/>
    </xf>
    <xf numFmtId="0" fontId="32" fillId="0" borderId="101" xfId="0" applyFont="1" applyBorder="1" applyAlignment="1">
      <alignment horizontal="center" vertical="center"/>
    </xf>
    <xf numFmtId="0" fontId="32" fillId="0" borderId="98" xfId="0" applyFont="1" applyBorder="1" applyAlignment="1">
      <alignment horizontal="center" vertical="center"/>
    </xf>
    <xf numFmtId="0" fontId="32" fillId="0" borderId="78" xfId="0" applyFont="1" applyBorder="1" applyAlignment="1">
      <alignment horizontal="left" vertical="center"/>
    </xf>
    <xf numFmtId="0" fontId="32" fillId="0" borderId="101" xfId="0" applyFont="1" applyBorder="1" applyAlignment="1">
      <alignment horizontal="left" vertical="center"/>
    </xf>
  </cellXfs>
  <cellStyles count="3">
    <cellStyle name="Normal" xfId="0" builtinId="0"/>
    <cellStyle name="Normal - Style1 2" xfId="1" xr:uid="{35D94056-BF35-4158-BB16-A1EB5C865F0B}"/>
    <cellStyle name="Normal 2 2" xfId="2" xr:uid="{FE1153A4-41A7-40DC-9196-9B2002F1B165}"/>
  </cellStyles>
  <dxfs count="2862">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Arial Narrow"/>
        <scheme val="none"/>
      </font>
      <fill>
        <patternFill patternType="none">
          <fgColor indexed="64"/>
          <bgColor indexed="65"/>
        </patternFill>
      </fill>
      <alignment horizontal="general" vertical="center" textRotation="0" wrapText="0" indent="0" justifyLastLine="0" shrinkToFit="0" readingOrder="0"/>
    </dxf>
    <dxf>
      <numFmt numFmtId="13" formatCode="0%"/>
    </dxf>
    <dxf>
      <numFmt numFmtId="13" formatCode="0%"/>
    </dxf>
    <dxf>
      <numFmt numFmtId="13" formatCode="0%"/>
    </dxf>
    <dxf>
      <numFmt numFmtId="13" formatCode="0%"/>
    </dxf>
    <dxf>
      <numFmt numFmtId="13" formatCode="0%"/>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s>
  <tableStyles count="0" defaultTableStyle="TableStyleMedium2" defaultPivotStyle="PivotStyleLight16"/>
  <colors>
    <mruColors>
      <color rgb="FFE1A3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2.xml"/><Relationship Id="rId26" Type="http://schemas.openxmlformats.org/officeDocument/2006/relationships/sheetMetadata" Target="metadata.xml"/><Relationship Id="rId3" Type="http://schemas.openxmlformats.org/officeDocument/2006/relationships/worksheet" Target="worksheets/sheet3.xml"/><Relationship Id="rId21" Type="http://schemas.openxmlformats.org/officeDocument/2006/relationships/externalLink" Target="externalLinks/externalLink5.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1.xml"/><Relationship Id="rId25"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externalLink" Target="externalLinks/externalLink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pivotCacheDefinition" Target="pivotCache/pivotCacheDefinition1.xml"/><Relationship Id="rId27"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4.jpeg"/><Relationship Id="rId4" Type="http://schemas.openxmlformats.org/officeDocument/2006/relationships/image" Target="../media/image5.png"/></Relationships>
</file>

<file path=xl/drawings/_rels/drawing3.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6.jpeg"/><Relationship Id="rId4" Type="http://schemas.openxmlformats.org/officeDocument/2006/relationships/image" Target="../media/image5.png"/></Relationships>
</file>

<file path=xl/drawings/_rels/drawing4.xml.rels><?xml version="1.0" encoding="UTF-8" standalone="yes"?>
<Relationships xmlns="http://schemas.openxmlformats.org/package/2006/relationships"><Relationship Id="rId1" Type="http://schemas.openxmlformats.org/officeDocument/2006/relationships/image" Target="../media/image7.png"/></Relationships>
</file>

<file path=xl/drawings/_rels/drawing5.xml.rels><?xml version="1.0" encoding="UTF-8" standalone="yes"?>
<Relationships xmlns="http://schemas.openxmlformats.org/package/2006/relationships"><Relationship Id="rId1" Type="http://schemas.openxmlformats.org/officeDocument/2006/relationships/image" Target="../media/image7.png"/></Relationships>
</file>

<file path=xl/drawings/_rels/drawing6.xml.rels><?xml version="1.0" encoding="UTF-8" standalone="yes"?>
<Relationships xmlns="http://schemas.openxmlformats.org/package/2006/relationships"><Relationship Id="rId1" Type="http://schemas.openxmlformats.org/officeDocument/2006/relationships/image" Target="../media/image7.png"/></Relationships>
</file>

<file path=xl/drawings/_rels/drawing7.xml.rels><?xml version="1.0" encoding="UTF-8" standalone="yes"?>
<Relationships xmlns="http://schemas.openxmlformats.org/package/2006/relationships"><Relationship Id="rId1" Type="http://schemas.openxmlformats.org/officeDocument/2006/relationships/image" Target="../media/image7.png"/></Relationships>
</file>

<file path=xl/drawings/_rels/drawing8.xml.rels><?xml version="1.0" encoding="UTF-8" standalone="yes"?>
<Relationships xmlns="http://schemas.openxmlformats.org/package/2006/relationships"><Relationship Id="rId1" Type="http://schemas.openxmlformats.org/officeDocument/2006/relationships/image" Target="../media/image7.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139700</xdr:rowOff>
    </xdr:from>
    <xdr:ext cx="2505074" cy="914400"/>
    <xdr:pic>
      <xdr:nvPicPr>
        <xdr:cNvPr id="4" name="Imagen 3">
          <a:extLst>
            <a:ext uri="{FF2B5EF4-FFF2-40B4-BE49-F238E27FC236}">
              <a16:creationId xmlns:a16="http://schemas.microsoft.com/office/drawing/2014/main" id="{07949EE5-0DFE-4F23-9EBB-8C1281065AFD}"/>
            </a:ext>
          </a:extLst>
        </xdr:cNvPr>
        <xdr:cNvPicPr>
          <a:picLocks noChangeAspect="1"/>
        </xdr:cNvPicPr>
      </xdr:nvPicPr>
      <xdr:blipFill>
        <a:blip xmlns:r="http://schemas.openxmlformats.org/officeDocument/2006/relationships" r:embed="rId1"/>
        <a:stretch>
          <a:fillRect/>
        </a:stretch>
      </xdr:blipFill>
      <xdr:spPr>
        <a:xfrm>
          <a:off x="0" y="139700"/>
          <a:ext cx="2505074" cy="914400"/>
        </a:xfrm>
        <a:prstGeom prst="rect">
          <a:avLst/>
        </a:prstGeom>
      </xdr:spPr>
    </xdr:pic>
    <xdr:clientData/>
  </xdr:oneCellAnchor>
  <xdr:twoCellAnchor>
    <xdr:from>
      <xdr:col>6</xdr:col>
      <xdr:colOff>482600</xdr:colOff>
      <xdr:row>0</xdr:row>
      <xdr:rowOff>260350</xdr:rowOff>
    </xdr:from>
    <xdr:to>
      <xdr:col>7</xdr:col>
      <xdr:colOff>327024</xdr:colOff>
      <xdr:row>2</xdr:row>
      <xdr:rowOff>127000</xdr:rowOff>
    </xdr:to>
    <xdr:grpSp>
      <xdr:nvGrpSpPr>
        <xdr:cNvPr id="5" name="Group 8">
          <a:extLst>
            <a:ext uri="{FF2B5EF4-FFF2-40B4-BE49-F238E27FC236}">
              <a16:creationId xmlns:a16="http://schemas.microsoft.com/office/drawing/2014/main" id="{DD77865D-3137-4C44-9888-338E7CAD30E8}"/>
            </a:ext>
          </a:extLst>
        </xdr:cNvPr>
        <xdr:cNvGrpSpPr>
          <a:grpSpLocks/>
        </xdr:cNvGrpSpPr>
      </xdr:nvGrpSpPr>
      <xdr:grpSpPr bwMode="auto">
        <a:xfrm>
          <a:off x="7937500" y="260350"/>
          <a:ext cx="796924" cy="590550"/>
          <a:chOff x="2381" y="720"/>
          <a:chExt cx="3154" cy="65"/>
        </a:xfrm>
      </xdr:grpSpPr>
      <xdr:pic>
        <xdr:nvPicPr>
          <xdr:cNvPr id="6" name="6 Imagen">
            <a:extLst>
              <a:ext uri="{FF2B5EF4-FFF2-40B4-BE49-F238E27FC236}">
                <a16:creationId xmlns:a16="http://schemas.microsoft.com/office/drawing/2014/main" id="{53517378-D0AE-4161-BFC6-F13AFA85398B}"/>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7" name="7 Imagen">
            <a:extLst>
              <a:ext uri="{FF2B5EF4-FFF2-40B4-BE49-F238E27FC236}">
                <a16:creationId xmlns:a16="http://schemas.microsoft.com/office/drawing/2014/main" id="{443C74A5-02A7-43D4-B226-A7DD9D5A217A}"/>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7</xdr:col>
      <xdr:colOff>31750</xdr:colOff>
      <xdr:row>0</xdr:row>
      <xdr:rowOff>273050</xdr:rowOff>
    </xdr:from>
    <xdr:to>
      <xdr:col>9</xdr:col>
      <xdr:colOff>104775</xdr:colOff>
      <xdr:row>3</xdr:row>
      <xdr:rowOff>31749</xdr:rowOff>
    </xdr:to>
    <xdr:sp macro="" textlink="">
      <xdr:nvSpPr>
        <xdr:cNvPr id="8" name="CuadroTexto 4">
          <a:extLst>
            <a:ext uri="{FF2B5EF4-FFF2-40B4-BE49-F238E27FC236}">
              <a16:creationId xmlns:a16="http://schemas.microsoft.com/office/drawing/2014/main" id="{3B1E5441-8259-47DB-9280-D42B635243B3}"/>
            </a:ext>
          </a:extLst>
        </xdr:cNvPr>
        <xdr:cNvSpPr txBox="1"/>
      </xdr:nvSpPr>
      <xdr:spPr>
        <a:xfrm>
          <a:off x="5365750" y="187325"/>
          <a:ext cx="1597025" cy="415924"/>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28575</xdr:colOff>
      <xdr:row>0</xdr:row>
      <xdr:rowOff>19050</xdr:rowOff>
    </xdr:from>
    <xdr:to>
      <xdr:col>0</xdr:col>
      <xdr:colOff>2409824</xdr:colOff>
      <xdr:row>4</xdr:row>
      <xdr:rowOff>19049</xdr:rowOff>
    </xdr:to>
    <xdr:pic>
      <xdr:nvPicPr>
        <xdr:cNvPr id="2" name="18 Imagen" descr="Logo CSJ RGB_01">
          <a:extLst>
            <a:ext uri="{FF2B5EF4-FFF2-40B4-BE49-F238E27FC236}">
              <a16:creationId xmlns:a16="http://schemas.microsoft.com/office/drawing/2014/main" id="{39E1659A-27C7-4559-B31F-A48E2AF038EF}"/>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575" y="19050"/>
          <a:ext cx="2381249" cy="6476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1085850</xdr:colOff>
      <xdr:row>0</xdr:row>
      <xdr:rowOff>57150</xdr:rowOff>
    </xdr:from>
    <xdr:to>
      <xdr:col>4</xdr:col>
      <xdr:colOff>2828925</xdr:colOff>
      <xdr:row>3</xdr:row>
      <xdr:rowOff>123825</xdr:rowOff>
    </xdr:to>
    <xdr:sp macro="" textlink="">
      <xdr:nvSpPr>
        <xdr:cNvPr id="3" name="CuadroTexto 4">
          <a:extLst>
            <a:ext uri="{FF2B5EF4-FFF2-40B4-BE49-F238E27FC236}">
              <a16:creationId xmlns:a16="http://schemas.microsoft.com/office/drawing/2014/main" id="{BE7DF411-D3EB-4E98-8483-A5669BFF11EC}"/>
            </a:ext>
          </a:extLst>
        </xdr:cNvPr>
        <xdr:cNvSpPr txBox="1"/>
      </xdr:nvSpPr>
      <xdr:spPr>
        <a:xfrm>
          <a:off x="9324975" y="57150"/>
          <a:ext cx="1743075" cy="552450"/>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4</xdr:col>
      <xdr:colOff>85725</xdr:colOff>
      <xdr:row>2</xdr:row>
      <xdr:rowOff>123825</xdr:rowOff>
    </xdr:from>
    <xdr:to>
      <xdr:col>4</xdr:col>
      <xdr:colOff>2971799</xdr:colOff>
      <xdr:row>4</xdr:row>
      <xdr:rowOff>38100</xdr:rowOff>
    </xdr:to>
    <xdr:grpSp>
      <xdr:nvGrpSpPr>
        <xdr:cNvPr id="4" name="Group 8">
          <a:extLst>
            <a:ext uri="{FF2B5EF4-FFF2-40B4-BE49-F238E27FC236}">
              <a16:creationId xmlns:a16="http://schemas.microsoft.com/office/drawing/2014/main" id="{C375FF74-5B1E-4496-8A5B-03A9AC69E0A5}"/>
            </a:ext>
          </a:extLst>
        </xdr:cNvPr>
        <xdr:cNvGrpSpPr>
          <a:grpSpLocks/>
        </xdr:cNvGrpSpPr>
      </xdr:nvGrpSpPr>
      <xdr:grpSpPr bwMode="auto">
        <a:xfrm>
          <a:off x="9509125" y="428625"/>
          <a:ext cx="2886074" cy="219075"/>
          <a:chOff x="2381" y="720"/>
          <a:chExt cx="3154" cy="65"/>
        </a:xfrm>
      </xdr:grpSpPr>
      <xdr:pic>
        <xdr:nvPicPr>
          <xdr:cNvPr id="5" name="6 Imagen">
            <a:extLst>
              <a:ext uri="{FF2B5EF4-FFF2-40B4-BE49-F238E27FC236}">
                <a16:creationId xmlns:a16="http://schemas.microsoft.com/office/drawing/2014/main" id="{0CE478D7-B722-4977-8275-FDB24DDA4293}"/>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6" name="7 Imagen">
            <a:extLst>
              <a:ext uri="{FF2B5EF4-FFF2-40B4-BE49-F238E27FC236}">
                <a16:creationId xmlns:a16="http://schemas.microsoft.com/office/drawing/2014/main" id="{72EC8277-685B-4C4F-97FB-1791CC3CEE38}"/>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4</xdr:col>
      <xdr:colOff>1266825</xdr:colOff>
      <xdr:row>2</xdr:row>
      <xdr:rowOff>47625</xdr:rowOff>
    </xdr:from>
    <xdr:to>
      <xdr:col>4</xdr:col>
      <xdr:colOff>2800351</xdr:colOff>
      <xdr:row>4</xdr:row>
      <xdr:rowOff>10215</xdr:rowOff>
    </xdr:to>
    <xdr:pic>
      <xdr:nvPicPr>
        <xdr:cNvPr id="7" name="Imagen 6">
          <a:extLst>
            <a:ext uri="{FF2B5EF4-FFF2-40B4-BE49-F238E27FC236}">
              <a16:creationId xmlns:a16="http://schemas.microsoft.com/office/drawing/2014/main" id="{6E932ECD-16DB-4E2D-A801-E446022F9364}"/>
            </a:ext>
          </a:extLst>
        </xdr:cNvPr>
        <xdr:cNvPicPr>
          <a:picLocks noChangeAspect="1"/>
        </xdr:cNvPicPr>
      </xdr:nvPicPr>
      <xdr:blipFill>
        <a:blip xmlns:r="http://schemas.openxmlformats.org/officeDocument/2006/relationships" r:embed="rId4"/>
        <a:stretch>
          <a:fillRect/>
        </a:stretch>
      </xdr:blipFill>
      <xdr:spPr>
        <a:xfrm>
          <a:off x="9505950" y="371475"/>
          <a:ext cx="1533526" cy="271054"/>
        </a:xfrm>
        <a:prstGeom prst="rect">
          <a:avLst/>
        </a:prstGeom>
      </xdr:spPr>
    </xdr:pic>
    <xdr:clientData/>
  </xdr:twoCellAnchor>
  <xdr:oneCellAnchor>
    <xdr:from>
      <xdr:col>5</xdr:col>
      <xdr:colOff>441960</xdr:colOff>
      <xdr:row>9</xdr:row>
      <xdr:rowOff>243840</xdr:rowOff>
    </xdr:from>
    <xdr:ext cx="1539240" cy="1508760"/>
    <xdr:sp macro="" textlink="">
      <xdr:nvSpPr>
        <xdr:cNvPr id="8" name="CuadroTexto 7">
          <a:extLst>
            <a:ext uri="{FF2B5EF4-FFF2-40B4-BE49-F238E27FC236}">
              <a16:creationId xmlns:a16="http://schemas.microsoft.com/office/drawing/2014/main" id="{180353EF-8827-4746-B613-C6FC8E3DAC6B}"/>
            </a:ext>
          </a:extLst>
        </xdr:cNvPr>
        <xdr:cNvSpPr txBox="1"/>
      </xdr:nvSpPr>
      <xdr:spPr>
        <a:xfrm>
          <a:off x="11786235" y="2920365"/>
          <a:ext cx="1539240" cy="150876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Columnas</a:t>
          </a:r>
          <a:r>
            <a:rPr lang="es-CO" sz="1100" baseline="0"/>
            <a:t> B y D, (No.) enumerar secuencialmente .</a:t>
          </a:r>
        </a:p>
        <a:p>
          <a:r>
            <a:rPr lang="es-CO" sz="1100" baseline="0"/>
            <a:t>Un factor temático puede tener muchos factores específicos, no siempre es una relacion 1 a 1</a:t>
          </a:r>
        </a:p>
        <a:p>
          <a:endParaRPr lang="es-CO" sz="1100" baseline="0"/>
        </a:p>
      </xdr:txBody>
    </xdr:sp>
    <xdr:clientData/>
  </xdr:oneCellAnchor>
</xdr:wsDr>
</file>

<file path=xl/drawings/drawing3.xml><?xml version="1.0" encoding="utf-8"?>
<xdr:wsDr xmlns:xdr="http://schemas.openxmlformats.org/drawingml/2006/spreadsheetDrawing" xmlns:a="http://schemas.openxmlformats.org/drawingml/2006/main">
  <xdr:twoCellAnchor>
    <xdr:from>
      <xdr:col>0</xdr:col>
      <xdr:colOff>0</xdr:colOff>
      <xdr:row>0</xdr:row>
      <xdr:rowOff>28575</xdr:rowOff>
    </xdr:from>
    <xdr:to>
      <xdr:col>0</xdr:col>
      <xdr:colOff>1666875</xdr:colOff>
      <xdr:row>2</xdr:row>
      <xdr:rowOff>0</xdr:rowOff>
    </xdr:to>
    <xdr:pic>
      <xdr:nvPicPr>
        <xdr:cNvPr id="2" name="18 Imagen" descr="Logo CSJ RGB_01">
          <a:extLst>
            <a:ext uri="{FF2B5EF4-FFF2-40B4-BE49-F238E27FC236}">
              <a16:creationId xmlns:a16="http://schemas.microsoft.com/office/drawing/2014/main" id="{6372583D-1E3B-4ACB-A99D-B0BE4F0539A4}"/>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8575"/>
          <a:ext cx="1666875"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1162050</xdr:colOff>
      <xdr:row>0</xdr:row>
      <xdr:rowOff>38100</xdr:rowOff>
    </xdr:from>
    <xdr:to>
      <xdr:col>5</xdr:col>
      <xdr:colOff>2905125</xdr:colOff>
      <xdr:row>1</xdr:row>
      <xdr:rowOff>171449</xdr:rowOff>
    </xdr:to>
    <xdr:sp macro="" textlink="">
      <xdr:nvSpPr>
        <xdr:cNvPr id="3" name="CuadroTexto 4">
          <a:extLst>
            <a:ext uri="{FF2B5EF4-FFF2-40B4-BE49-F238E27FC236}">
              <a16:creationId xmlns:a16="http://schemas.microsoft.com/office/drawing/2014/main" id="{062AEE7A-162D-499F-A97D-F9337DCD4DE9}"/>
            </a:ext>
          </a:extLst>
        </xdr:cNvPr>
        <xdr:cNvSpPr txBox="1"/>
      </xdr:nvSpPr>
      <xdr:spPr>
        <a:xfrm>
          <a:off x="6124575" y="38100"/>
          <a:ext cx="1743075" cy="41909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5</xdr:col>
      <xdr:colOff>38101</xdr:colOff>
      <xdr:row>1</xdr:row>
      <xdr:rowOff>161925</xdr:rowOff>
    </xdr:from>
    <xdr:to>
      <xdr:col>5</xdr:col>
      <xdr:colOff>2924175</xdr:colOff>
      <xdr:row>2</xdr:row>
      <xdr:rowOff>0</xdr:rowOff>
    </xdr:to>
    <xdr:grpSp>
      <xdr:nvGrpSpPr>
        <xdr:cNvPr id="4" name="Group 8">
          <a:extLst>
            <a:ext uri="{FF2B5EF4-FFF2-40B4-BE49-F238E27FC236}">
              <a16:creationId xmlns:a16="http://schemas.microsoft.com/office/drawing/2014/main" id="{7957DFC6-BB87-41B3-8F54-05F158CD39FB}"/>
            </a:ext>
          </a:extLst>
        </xdr:cNvPr>
        <xdr:cNvGrpSpPr>
          <a:grpSpLocks/>
        </xdr:cNvGrpSpPr>
      </xdr:nvGrpSpPr>
      <xdr:grpSpPr bwMode="auto">
        <a:xfrm>
          <a:off x="5710768" y="437092"/>
          <a:ext cx="2886074" cy="81491"/>
          <a:chOff x="2381" y="720"/>
          <a:chExt cx="3154" cy="65"/>
        </a:xfrm>
      </xdr:grpSpPr>
      <xdr:pic>
        <xdr:nvPicPr>
          <xdr:cNvPr id="5" name="6 Imagen">
            <a:extLst>
              <a:ext uri="{FF2B5EF4-FFF2-40B4-BE49-F238E27FC236}">
                <a16:creationId xmlns:a16="http://schemas.microsoft.com/office/drawing/2014/main" id="{E6107960-5CE5-4022-BCF8-CB46F299DF9D}"/>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6" name="7 Imagen">
            <a:extLst>
              <a:ext uri="{FF2B5EF4-FFF2-40B4-BE49-F238E27FC236}">
                <a16:creationId xmlns:a16="http://schemas.microsoft.com/office/drawing/2014/main" id="{3D36F87B-9675-4DB0-BBAE-6AD534BFADEE}"/>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5</xdr:col>
      <xdr:colOff>1266824</xdr:colOff>
      <xdr:row>1</xdr:row>
      <xdr:rowOff>57150</xdr:rowOff>
    </xdr:from>
    <xdr:to>
      <xdr:col>5</xdr:col>
      <xdr:colOff>2800350</xdr:colOff>
      <xdr:row>2</xdr:row>
      <xdr:rowOff>90079</xdr:rowOff>
    </xdr:to>
    <xdr:pic>
      <xdr:nvPicPr>
        <xdr:cNvPr id="7" name="Imagen 6">
          <a:extLst>
            <a:ext uri="{FF2B5EF4-FFF2-40B4-BE49-F238E27FC236}">
              <a16:creationId xmlns:a16="http://schemas.microsoft.com/office/drawing/2014/main" id="{87580101-FAF6-4A72-A2AF-209D770EA9A6}"/>
            </a:ext>
          </a:extLst>
        </xdr:cNvPr>
        <xdr:cNvPicPr>
          <a:picLocks noChangeAspect="1"/>
        </xdr:cNvPicPr>
      </xdr:nvPicPr>
      <xdr:blipFill>
        <a:blip xmlns:r="http://schemas.openxmlformats.org/officeDocument/2006/relationships" r:embed="rId4"/>
        <a:stretch>
          <a:fillRect/>
        </a:stretch>
      </xdr:blipFill>
      <xdr:spPr>
        <a:xfrm>
          <a:off x="6229349" y="342900"/>
          <a:ext cx="1533526" cy="271054"/>
        </a:xfrm>
        <a:prstGeom prst="rect">
          <a:avLst/>
        </a:prstGeom>
      </xdr:spPr>
    </xdr:pic>
    <xdr:clientData/>
  </xdr:twoCellAnchor>
  <xdr:oneCellAnchor>
    <xdr:from>
      <xdr:col>6</xdr:col>
      <xdr:colOff>480060</xdr:colOff>
      <xdr:row>2</xdr:row>
      <xdr:rowOff>91440</xdr:rowOff>
    </xdr:from>
    <xdr:ext cx="2156460" cy="5844540"/>
    <xdr:sp macro="" textlink="">
      <xdr:nvSpPr>
        <xdr:cNvPr id="8" name="CuadroTexto 7">
          <a:extLst>
            <a:ext uri="{FF2B5EF4-FFF2-40B4-BE49-F238E27FC236}">
              <a16:creationId xmlns:a16="http://schemas.microsoft.com/office/drawing/2014/main" id="{EEA8DE56-07A0-4325-9549-357182CA3875}"/>
            </a:ext>
          </a:extLst>
        </xdr:cNvPr>
        <xdr:cNvSpPr txBox="1"/>
      </xdr:nvSpPr>
      <xdr:spPr>
        <a:xfrm>
          <a:off x="8404860" y="615315"/>
          <a:ext cx="2156460" cy="584454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Tener en</a:t>
          </a:r>
          <a:r>
            <a:rPr lang="es-CO" sz="1100" baseline="0"/>
            <a:t> cuenta-.</a:t>
          </a:r>
        </a:p>
        <a:p>
          <a:r>
            <a:rPr lang="es-CO" sz="1100" baseline="0"/>
            <a:t>1- La estrategia ( Columna A),  es la forma como se va a gestionar la debilidad o la fortaleza( contexto interno) o la amenaza y la oportunidad</a:t>
          </a:r>
        </a:p>
        <a:p>
          <a:r>
            <a:rPr lang="es-CO" sz="1100" baseline="0"/>
            <a:t> ( contexto externo).</a:t>
          </a:r>
        </a:p>
        <a:p>
          <a:endParaRPr lang="es-CO" sz="1100" baseline="0"/>
        </a:p>
        <a:p>
          <a:r>
            <a:rPr lang="es-CO" sz="1100" baseline="0"/>
            <a:t>2. Columnas (B,C;D;E)</a:t>
          </a:r>
        </a:p>
        <a:p>
          <a:r>
            <a:rPr lang="es-CO" sz="1100" baseline="0"/>
            <a:t>Copiar el numero que corresponde, segun la debilidad , oportunidad, fortaleza o amenaza identificada.</a:t>
          </a:r>
        </a:p>
        <a:p>
          <a:r>
            <a:rPr lang="es-CO" sz="1100" baseline="0"/>
            <a:t> </a:t>
          </a:r>
        </a:p>
        <a:p>
          <a:r>
            <a:rPr lang="es-CO" sz="1100"/>
            <a:t>3.</a:t>
          </a:r>
          <a:r>
            <a:rPr lang="es-CO" sz="1100" baseline="0"/>
            <a:t> Las oportunidades y fortalezas se pueden gestionar  a traves de acciónes o proyectos  que se incluyen en el plan de accion ( mejoras), si se considera que aportan valor </a:t>
          </a:r>
        </a:p>
        <a:p>
          <a:endParaRPr lang="es-CO" sz="1100" baseline="0"/>
        </a:p>
        <a:p>
          <a:r>
            <a:rPr lang="es-CO" sz="1100" baseline="0"/>
            <a:t>Las debilidades y amenazas si  afectan los objetivos estrategicos y requieren recursos se documentan en este plan de acción  .</a:t>
          </a:r>
        </a:p>
        <a:p>
          <a:endParaRPr lang="es-CO" sz="1100" baseline="0"/>
        </a:p>
        <a:p>
          <a:r>
            <a:rPr lang="es-CO" sz="1100" baseline="0"/>
            <a:t>Si la debiidad o amenaza afecta la parte operativa ( errores, demoras, etc) se llevan como causa  de los riesgos, en el Plan de riesgos respectivo.</a:t>
          </a:r>
        </a:p>
      </xdr:txBody>
    </xdr:sp>
    <xdr:clientData/>
  </xdr:oneCellAnchor>
</xdr:wsDr>
</file>

<file path=xl/drawings/drawing4.xml><?xml version="1.0" encoding="utf-8"?>
<xdr:wsDr xmlns:xdr="http://schemas.openxmlformats.org/drawingml/2006/spreadsheetDrawing" xmlns:a="http://schemas.openxmlformats.org/drawingml/2006/main">
  <xdr:twoCellAnchor editAs="oneCell">
    <xdr:from>
      <xdr:col>0</xdr:col>
      <xdr:colOff>21405</xdr:colOff>
      <xdr:row>0</xdr:row>
      <xdr:rowOff>0</xdr:rowOff>
    </xdr:from>
    <xdr:to>
      <xdr:col>2</xdr:col>
      <xdr:colOff>1252163</xdr:colOff>
      <xdr:row>3</xdr:row>
      <xdr:rowOff>8703</xdr:rowOff>
    </xdr:to>
    <xdr:pic>
      <xdr:nvPicPr>
        <xdr:cNvPr id="2" name="Imagen 1">
          <a:extLst>
            <a:ext uri="{FF2B5EF4-FFF2-40B4-BE49-F238E27FC236}">
              <a16:creationId xmlns:a16="http://schemas.microsoft.com/office/drawing/2014/main" id="{7AF4E8B7-25BB-4C6F-801A-10714F59FBE1}"/>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0"/>
          <a:ext cx="3328398" cy="9096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550F61E5-1B6C-4DD3-AF4A-F8269EEF654A}"/>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25C8492E-5A4B-4B0B-B676-48E213AF1519}"/>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7088"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C76446D0-75A4-4003-BF60-0014F9A0505E}"/>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14C1A84D-FB38-47A1-9B92-E6DC7BC32763}"/>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etbcsj-my.sharepoint.com/Users/mador/OneDrive/Documentos/Norma%20Icontec/Formato%20ARIESGOS%20EJEMPLO.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mador/OneDrive/Documentos/Norma%20Icontec/Formato%20ARIESGOS%20EJEMPLO.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Planeacio&#769;n%20Estrate&#769;gica.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Users/juancarlosperezvalencia/Downloads/Matriz%20de%20Riesgos%20SIGCMA%205x5%20Dependencias%20Administrativas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s>
    <sheetDataSet>
      <sheetData sheetId="0"/>
      <sheetData sheetId="1"/>
      <sheetData sheetId="2"/>
      <sheetData sheetId="3"/>
      <sheetData sheetId="4"/>
      <sheetData sheetId="5"/>
      <sheetData sheetId="6">
        <row r="2">
          <cell r="J2" t="str">
            <v>Fuerte (siempre se ejecuta)</v>
          </cell>
          <cell r="K2" t="str">
            <v>Moderado (algunas veces)</v>
          </cell>
          <cell r="L2" t="str">
            <v>Débil (no se ejecuta)</v>
          </cell>
        </row>
        <row r="3">
          <cell r="I3" t="str">
            <v>Fuerte</v>
          </cell>
          <cell r="J3" t="str">
            <v>Fuerte</v>
          </cell>
          <cell r="K3" t="str">
            <v>Moderado</v>
          </cell>
          <cell r="L3" t="str">
            <v>Débil</v>
          </cell>
        </row>
        <row r="4">
          <cell r="I4" t="str">
            <v>Moderado</v>
          </cell>
          <cell r="J4" t="str">
            <v>Moderado</v>
          </cell>
          <cell r="K4" t="str">
            <v>Moderado</v>
          </cell>
          <cell r="L4" t="str">
            <v>Débil</v>
          </cell>
        </row>
        <row r="5">
          <cell r="I5" t="str">
            <v>Débil</v>
          </cell>
          <cell r="J5" t="str">
            <v>Débil</v>
          </cell>
          <cell r="K5" t="str">
            <v>Débil</v>
          </cell>
          <cell r="L5" t="str">
            <v>Débil</v>
          </cell>
        </row>
      </sheetData>
      <sheetData sheetId="7"/>
      <sheetData sheetId="8"/>
      <sheetData sheetId="9"/>
      <sheetData sheetId="10"/>
      <sheetData sheetId="11"/>
      <sheetData sheetId="12"/>
      <sheetData sheetId="1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row r="3">
          <cell r="F3">
            <v>1</v>
          </cell>
          <cell r="H3" t="str">
            <v>1-Rara vez</v>
          </cell>
        </row>
        <row r="4">
          <cell r="H4" t="str">
            <v>2-Improbable</v>
          </cell>
        </row>
        <row r="5">
          <cell r="H5" t="str">
            <v>3-Posible</v>
          </cell>
        </row>
        <row r="6">
          <cell r="H6" t="str">
            <v>4-Probable</v>
          </cell>
        </row>
        <row r="7">
          <cell r="H7" t="str">
            <v>5-Casi seguro</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row r="3">
          <cell r="F3">
            <v>1</v>
          </cell>
          <cell r="H3" t="str">
            <v>1-Rara vez</v>
          </cell>
        </row>
        <row r="4">
          <cell r="H4" t="str">
            <v>2-Improbable</v>
          </cell>
        </row>
        <row r="5">
          <cell r="H5" t="str">
            <v>3-Posible</v>
          </cell>
        </row>
        <row r="6">
          <cell r="H6" t="str">
            <v>4-Probable</v>
          </cell>
        </row>
        <row r="7">
          <cell r="H7" t="str">
            <v>5-Casi seguro</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Instructivo"/>
      <sheetName val="Clasificación Riesgo"/>
      <sheetName val="Tabla probabilidad"/>
      <sheetName val="Tabla Impacto"/>
      <sheetName val="Tabla Valoración de Controles"/>
      <sheetName val="Matriz de Calor"/>
      <sheetName val="Hoja1"/>
      <sheetName val="LISTA"/>
      <sheetName val="Mapa Final"/>
      <sheetName val="Seguimiento 1 Trimestre"/>
      <sheetName val="Seguimiento 2 Trimestre"/>
      <sheetName val="Seguimiento 3 Trimestre "/>
      <sheetName val="Seguimiento 4 Trimestre "/>
    </sheetNames>
    <sheetDataSet>
      <sheetData sheetId="0"/>
      <sheetData sheetId="1"/>
      <sheetData sheetId="2"/>
      <sheetData sheetId="3"/>
      <sheetData sheetId="4"/>
      <sheetData sheetId="5">
        <row r="5">
          <cell r="B5" t="str">
            <v>Muy Baja</v>
          </cell>
          <cell r="D5">
            <v>0.2</v>
          </cell>
        </row>
        <row r="6">
          <cell r="B6" t="str">
            <v>Baja</v>
          </cell>
          <cell r="D6">
            <v>0.4</v>
          </cell>
        </row>
        <row r="7">
          <cell r="B7" t="str">
            <v>Media</v>
          </cell>
          <cell r="D7">
            <v>0.6</v>
          </cell>
        </row>
        <row r="8">
          <cell r="B8" t="str">
            <v>Alta</v>
          </cell>
          <cell r="D8">
            <v>0.8</v>
          </cell>
        </row>
        <row r="9">
          <cell r="B9" t="str">
            <v>Muy Alta</v>
          </cell>
          <cell r="D9">
            <v>1</v>
          </cell>
        </row>
      </sheetData>
      <sheetData sheetId="6"/>
      <sheetData sheetId="7"/>
      <sheetData sheetId="8"/>
      <sheetData sheetId="9">
        <row r="4">
          <cell r="B4" t="str">
            <v>Muy BajaLeve</v>
          </cell>
          <cell r="C4" t="str">
            <v>Bajo</v>
          </cell>
          <cell r="Q4" t="str">
            <v>PreventivoAutomático</v>
          </cell>
          <cell r="R4">
            <v>0.5</v>
          </cell>
        </row>
        <row r="5">
          <cell r="B5" t="str">
            <v>Muy BajaMenor</v>
          </cell>
          <cell r="C5" t="str">
            <v>Bajo</v>
          </cell>
          <cell r="Q5" t="str">
            <v>PreventivoManual</v>
          </cell>
          <cell r="R5">
            <v>0.45</v>
          </cell>
        </row>
        <row r="6">
          <cell r="B6" t="str">
            <v>Muy BajaModerado</v>
          </cell>
          <cell r="C6" t="str">
            <v>Moderado</v>
          </cell>
          <cell r="Q6" t="str">
            <v>DetectivoAutomático</v>
          </cell>
          <cell r="R6">
            <v>0.4</v>
          </cell>
        </row>
        <row r="7">
          <cell r="B7" t="str">
            <v>Muy BajaMayor</v>
          </cell>
          <cell r="C7" t="str">
            <v xml:space="preserve">Alto </v>
          </cell>
          <cell r="Q7" t="str">
            <v>DetectivoManual</v>
          </cell>
          <cell r="R7">
            <v>0.35</v>
          </cell>
        </row>
        <row r="8">
          <cell r="B8" t="str">
            <v>Muy BajaCatastrófico</v>
          </cell>
          <cell r="C8" t="str">
            <v>Extremo</v>
          </cell>
          <cell r="Q8" t="str">
            <v>CorrectivoAutomático</v>
          </cell>
          <cell r="R8">
            <v>0.35</v>
          </cell>
        </row>
        <row r="9">
          <cell r="B9" t="str">
            <v>BajaLeve</v>
          </cell>
          <cell r="C9" t="str">
            <v>Bajo</v>
          </cell>
          <cell r="Q9" t="str">
            <v>CorrectivoManual</v>
          </cell>
          <cell r="R9">
            <v>0.3</v>
          </cell>
        </row>
        <row r="10">
          <cell r="B10" t="str">
            <v>BajaMenor</v>
          </cell>
          <cell r="C10" t="str">
            <v>Moderado</v>
          </cell>
        </row>
        <row r="11">
          <cell r="B11" t="str">
            <v>BajaModerado</v>
          </cell>
          <cell r="C11" t="str">
            <v>Moderado</v>
          </cell>
        </row>
        <row r="12">
          <cell r="B12" t="str">
            <v>BajaMayor</v>
          </cell>
          <cell r="C12" t="str">
            <v xml:space="preserve">Alto </v>
          </cell>
        </row>
        <row r="13">
          <cell r="B13" t="str">
            <v>BajaCatastrófico</v>
          </cell>
          <cell r="C13" t="str">
            <v>Extremo</v>
          </cell>
        </row>
        <row r="14">
          <cell r="B14" t="str">
            <v>MediaLeve</v>
          </cell>
          <cell r="C14" t="str">
            <v>Moderado</v>
          </cell>
        </row>
        <row r="15">
          <cell r="B15" t="str">
            <v>MediaMenor</v>
          </cell>
          <cell r="C15" t="str">
            <v>Moderado</v>
          </cell>
        </row>
        <row r="16">
          <cell r="B16" t="str">
            <v>MediaModerado</v>
          </cell>
          <cell r="C16" t="str">
            <v>Moderado</v>
          </cell>
        </row>
        <row r="17">
          <cell r="B17" t="str">
            <v>MediaMayor</v>
          </cell>
          <cell r="C17" t="str">
            <v xml:space="preserve">Alto </v>
          </cell>
        </row>
        <row r="18">
          <cell r="B18" t="str">
            <v>MediaCatastrófico</v>
          </cell>
          <cell r="C18" t="str">
            <v>Extremo</v>
          </cell>
        </row>
        <row r="19">
          <cell r="B19" t="str">
            <v>AltaLeve</v>
          </cell>
          <cell r="C19" t="str">
            <v>Moderado</v>
          </cell>
        </row>
        <row r="20">
          <cell r="B20" t="str">
            <v>AltaMenor</v>
          </cell>
          <cell r="C20" t="str">
            <v>Moderado</v>
          </cell>
        </row>
        <row r="21">
          <cell r="B21" t="str">
            <v>AltaModerado</v>
          </cell>
          <cell r="C21" t="str">
            <v xml:space="preserve">Alto </v>
          </cell>
        </row>
        <row r="22">
          <cell r="B22" t="str">
            <v>AltaMayor</v>
          </cell>
          <cell r="C22" t="str">
            <v xml:space="preserve">Alto </v>
          </cell>
        </row>
        <row r="23">
          <cell r="B23" t="str">
            <v>AltaCatastrófico</v>
          </cell>
          <cell r="C23" t="str">
            <v>Extremo</v>
          </cell>
        </row>
        <row r="24">
          <cell r="B24" t="str">
            <v>Muy AltaLeve</v>
          </cell>
          <cell r="C24" t="str">
            <v xml:space="preserve">Alto </v>
          </cell>
        </row>
        <row r="25">
          <cell r="B25" t="str">
            <v>Muy AltaMenor</v>
          </cell>
          <cell r="C25" t="str">
            <v xml:space="preserve">Alto </v>
          </cell>
        </row>
        <row r="26">
          <cell r="B26" t="str">
            <v>Muy AltaModerado</v>
          </cell>
          <cell r="C26" t="str">
            <v xml:space="preserve">Alto </v>
          </cell>
        </row>
        <row r="27">
          <cell r="B27" t="str">
            <v>Muy AltaMayor</v>
          </cell>
          <cell r="C27" t="str">
            <v xml:space="preserve">Alto </v>
          </cell>
        </row>
        <row r="28">
          <cell r="B28" t="str">
            <v>Muy AltaCatastrófico</v>
          </cell>
          <cell r="C28" t="str">
            <v>Extremo</v>
          </cell>
        </row>
      </sheetData>
      <sheetData sheetId="10"/>
      <sheetData sheetId="11"/>
      <sheetData sheetId="12"/>
      <sheetData sheetId="13"/>
      <sheetData sheetId="14"/>
      <sheetData sheetId="1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Instructivo"/>
      <sheetName val="Mapa Final"/>
      <sheetName val="Clasificación Riesgo"/>
      <sheetName val="Tabla probabilidad"/>
      <sheetName val="Tabla Impacto"/>
      <sheetName val="Tabla Valoración de Controles"/>
      <sheetName val="Matriz de Calor"/>
      <sheetName val="Hoja1"/>
      <sheetName val="LISTA"/>
      <sheetName val="Seguimiento 1 Trimestre"/>
      <sheetName val="Seguimiento 2 Trimestre"/>
      <sheetName val="Seguimiento 3 Trimestre "/>
      <sheetName val="Seguimiento 4 Trimestre "/>
    </sheetNames>
    <sheetDataSet>
      <sheetData sheetId="0" refreshError="1"/>
      <sheetData sheetId="1" refreshError="1"/>
      <sheetData sheetId="2" refreshError="1"/>
      <sheetData sheetId="3" refreshError="1"/>
      <sheetData sheetId="4" refreshError="1"/>
      <sheetData sheetId="5" refreshError="1"/>
      <sheetData sheetId="6" refreshError="1">
        <row r="5">
          <cell r="B5" t="str">
            <v>Muy Baja</v>
          </cell>
          <cell r="D5">
            <v>0.2</v>
          </cell>
        </row>
        <row r="6">
          <cell r="B6" t="str">
            <v>Baja</v>
          </cell>
          <cell r="D6">
            <v>0.4</v>
          </cell>
        </row>
        <row r="7">
          <cell r="B7" t="str">
            <v>Media</v>
          </cell>
          <cell r="D7">
            <v>0.6</v>
          </cell>
        </row>
        <row r="8">
          <cell r="B8" t="str">
            <v>Alta</v>
          </cell>
          <cell r="D8">
            <v>0.8</v>
          </cell>
        </row>
        <row r="9">
          <cell r="B9" t="str">
            <v>Muy Alta</v>
          </cell>
          <cell r="D9">
            <v>1</v>
          </cell>
        </row>
      </sheetData>
      <sheetData sheetId="7" refreshError="1"/>
      <sheetData sheetId="8" refreshError="1"/>
      <sheetData sheetId="9" refreshError="1"/>
      <sheetData sheetId="10" refreshError="1">
        <row r="4">
          <cell r="B4" t="str">
            <v>Muy BajaLeve</v>
          </cell>
          <cell r="C4" t="str">
            <v>Bajo</v>
          </cell>
          <cell r="Q4" t="str">
            <v>PreventivoAutomático</v>
          </cell>
          <cell r="R4">
            <v>0.5</v>
          </cell>
        </row>
        <row r="5">
          <cell r="B5" t="str">
            <v>Muy BajaMenor</v>
          </cell>
          <cell r="C5" t="str">
            <v>Bajo</v>
          </cell>
          <cell r="Q5" t="str">
            <v>PreventivoManual</v>
          </cell>
          <cell r="R5">
            <v>0.45</v>
          </cell>
        </row>
        <row r="6">
          <cell r="B6" t="str">
            <v>Muy BajaModerado</v>
          </cell>
          <cell r="C6" t="str">
            <v>Moderado</v>
          </cell>
          <cell r="Q6" t="str">
            <v>DetectivoAutomático</v>
          </cell>
          <cell r="R6">
            <v>0.4</v>
          </cell>
        </row>
        <row r="7">
          <cell r="B7" t="str">
            <v>Muy BajaMayor</v>
          </cell>
          <cell r="C7" t="str">
            <v xml:space="preserve">Alto </v>
          </cell>
          <cell r="Q7" t="str">
            <v>DetectivoManual</v>
          </cell>
          <cell r="R7">
            <v>0.35</v>
          </cell>
        </row>
        <row r="8">
          <cell r="B8" t="str">
            <v>Muy BajaCatastrófico</v>
          </cell>
          <cell r="C8" t="str">
            <v>Extremo</v>
          </cell>
          <cell r="Q8" t="str">
            <v>CorrectivoAutomático</v>
          </cell>
          <cell r="R8">
            <v>0.35</v>
          </cell>
        </row>
        <row r="9">
          <cell r="B9" t="str">
            <v>BajaLeve</v>
          </cell>
          <cell r="C9" t="str">
            <v>Bajo</v>
          </cell>
          <cell r="Q9" t="str">
            <v>CorrectivoManual</v>
          </cell>
          <cell r="R9">
            <v>0.3</v>
          </cell>
        </row>
        <row r="10">
          <cell r="B10" t="str">
            <v>BajaMenor</v>
          </cell>
          <cell r="C10" t="str">
            <v>Moderado</v>
          </cell>
        </row>
        <row r="11">
          <cell r="B11" t="str">
            <v>BajaModerado</v>
          </cell>
          <cell r="C11" t="str">
            <v>Moderado</v>
          </cell>
        </row>
        <row r="12">
          <cell r="B12" t="str">
            <v>BajaMayor</v>
          </cell>
          <cell r="C12" t="str">
            <v xml:space="preserve">Alto </v>
          </cell>
        </row>
        <row r="13">
          <cell r="B13" t="str">
            <v>BajaCatastrófico</v>
          </cell>
          <cell r="C13" t="str">
            <v>Extremo</v>
          </cell>
        </row>
        <row r="14">
          <cell r="B14" t="str">
            <v>MediaLeve</v>
          </cell>
          <cell r="C14" t="str">
            <v>Moderado</v>
          </cell>
        </row>
        <row r="15">
          <cell r="B15" t="str">
            <v>MediaMenor</v>
          </cell>
          <cell r="C15" t="str">
            <v>Moderado</v>
          </cell>
        </row>
        <row r="16">
          <cell r="B16" t="str">
            <v>MediaModerado</v>
          </cell>
          <cell r="C16" t="str">
            <v>Moderado</v>
          </cell>
        </row>
        <row r="17">
          <cell r="B17" t="str">
            <v>MediaMayor</v>
          </cell>
          <cell r="C17" t="str">
            <v xml:space="preserve">Alto </v>
          </cell>
        </row>
        <row r="18">
          <cell r="B18" t="str">
            <v>MediaCatastrófico</v>
          </cell>
          <cell r="C18" t="str">
            <v>Extremo</v>
          </cell>
        </row>
        <row r="19">
          <cell r="B19" t="str">
            <v>AltaLeve</v>
          </cell>
          <cell r="C19" t="str">
            <v>Moderado</v>
          </cell>
        </row>
        <row r="20">
          <cell r="B20" t="str">
            <v>AltaMenor</v>
          </cell>
          <cell r="C20" t="str">
            <v>Moderado</v>
          </cell>
        </row>
        <row r="21">
          <cell r="B21" t="str">
            <v>AltaModerado</v>
          </cell>
          <cell r="C21" t="str">
            <v xml:space="preserve">Alto </v>
          </cell>
        </row>
        <row r="22">
          <cell r="B22" t="str">
            <v>AltaMayor</v>
          </cell>
          <cell r="C22" t="str">
            <v xml:space="preserve">Alto </v>
          </cell>
        </row>
        <row r="23">
          <cell r="B23" t="str">
            <v>AltaCatastrófico</v>
          </cell>
          <cell r="C23" t="str">
            <v>Extremo</v>
          </cell>
        </row>
        <row r="24">
          <cell r="B24" t="str">
            <v>Muy AltaLeve</v>
          </cell>
          <cell r="C24" t="str">
            <v xml:space="preserve">Alto </v>
          </cell>
        </row>
        <row r="25">
          <cell r="B25" t="str">
            <v>Muy AltaMenor</v>
          </cell>
          <cell r="C25" t="str">
            <v xml:space="preserve">Alto </v>
          </cell>
        </row>
        <row r="26">
          <cell r="B26" t="str">
            <v>Muy AltaModerado</v>
          </cell>
          <cell r="C26" t="str">
            <v xml:space="preserve">Alto </v>
          </cell>
        </row>
        <row r="27">
          <cell r="B27" t="str">
            <v>Muy AltaMayor</v>
          </cell>
          <cell r="C27" t="str">
            <v xml:space="preserve">Alto </v>
          </cell>
        </row>
        <row r="28">
          <cell r="B28" t="str">
            <v>Muy AltaCatastrófico</v>
          </cell>
          <cell r="C28" t="str">
            <v>Extremo</v>
          </cell>
        </row>
      </sheetData>
      <sheetData sheetId="11" refreshError="1"/>
      <sheetData sheetId="12" refreshError="1"/>
      <sheetData sheetId="13" refreshError="1"/>
      <sheetData sheetId="14" refreshError="1"/>
      <sheetData sheetId="15" refreshError="1"/>
    </sheetDataSet>
  </externalBook>
</externalLink>
</file>

<file path=xl/pivotCache/_rels/pivotCacheDefinition1.xml.rels><?xml version="1.0" encoding="UTF-8" standalone="yes"?>
<Relationships xmlns="http://schemas.openxmlformats.org/package/2006/relationships"><Relationship Id="rId2" Type="http://schemas.openxmlformats.org/officeDocument/2006/relationships/externalLinkPath" Target="file:///C:/Users/Usuario/Desktop/Nueva%20Metodologia%20Riesgos/Caja%20de%20Herramientas%20Guia%20DAPF/1.%20Matriz_mapa_riesgos.xlsx" TargetMode="External"/><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Andres Marin" refreshedDate="44186.276661689815" createdVersion="6" refreshedVersion="6" minRefreshableVersion="3" recordCount="10" xr:uid="{E2F4759C-E178-41A1-82C1-679964CCE9B3}">
  <cacheSource type="worksheet">
    <worksheetSource name="Tabla1" r:id="rId2"/>
  </cacheSource>
  <cacheFields count="2">
    <cacheField name="Criterios" numFmtId="0">
      <sharedItems count="2">
        <s v="Afectación Económica o presupuestal"/>
        <s v="Pérdida Reputacional"/>
      </sharedItems>
    </cacheField>
    <cacheField name="Subcriterios" numFmtId="0">
      <sharedItems count="10">
        <s v="Afectación menor a 10 SMLMV ."/>
        <s v="Entre 10 y 50 SMLMV "/>
        <s v="Entre 50 y 100 SMLMV "/>
        <s v="Entre 100 y 500 SMLMV "/>
        <s v="Mayor a 500 SMLMV "/>
        <s v="El riesgo afecta la imagen de alguna área de la organización"/>
        <s v="El riesgo afecta la imagen de la entidad internamente, de conocimiento general, nivel interno, de junta dircetiva y accionistas y/o de provedores"/>
        <s v="El riesgo afecta la imagen de la entidad con algunos usuarios de relevancia frente al logro de los objetivos"/>
        <s v="El riesgo afecta la imagen de de la entidad con efecto publicitario sostenido a nivel de sector administrativo, nivel departamental o municipal"/>
        <s v="El riesgo afecta la imagen de la entidad a nivel nacional, con efecto publicitarios sostenible a nivel país"/>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0">
  <r>
    <x v="0"/>
    <x v="0"/>
  </r>
  <r>
    <x v="0"/>
    <x v="1"/>
  </r>
  <r>
    <x v="0"/>
    <x v="2"/>
  </r>
  <r>
    <x v="0"/>
    <x v="3"/>
  </r>
  <r>
    <x v="0"/>
    <x v="4"/>
  </r>
  <r>
    <x v="1"/>
    <x v="5"/>
  </r>
  <r>
    <x v="1"/>
    <x v="6"/>
  </r>
  <r>
    <x v="1"/>
    <x v="7"/>
  </r>
  <r>
    <x v="1"/>
    <x v="8"/>
  </r>
  <r>
    <x v="1"/>
    <x v="9"/>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959CBB1E-82C3-4117-9F68-2472F0D008DF}" name="TablaDinámica1" cacheId="3" applyNumberFormats="0" applyBorderFormats="0" applyFontFormats="0" applyPatternFormats="0" applyAlignmentFormats="0" applyWidthHeightFormats="1" dataCaption="Valores" updatedVersion="6" minRefreshableVersion="3" useAutoFormatting="1" rowGrandTotals="0" colGrandTotals="0" itemPrintTitles="1" createdVersion="6" indent="0" compact="0" outline="1" outlineData="1" compactData="0" multipleFieldFilters="0">
  <location ref="D237:E249" firstHeaderRow="1" firstDataRow="1" firstDataCol="2"/>
  <pivotFields count="2">
    <pivotField axis="axisRow" compact="0" showAll="0" defaultSubtotal="0">
      <items count="2">
        <item x="0"/>
        <item x="1"/>
      </items>
    </pivotField>
    <pivotField axis="axisRow" compact="0" showAll="0" defaultSubtotal="0">
      <items count="10">
        <item x="0"/>
        <item x="5"/>
        <item x="6"/>
        <item x="7"/>
        <item x="8"/>
        <item x="9"/>
        <item x="1"/>
        <item x="2"/>
        <item x="3"/>
        <item x="4"/>
      </items>
    </pivotField>
  </pivotFields>
  <rowFields count="2">
    <field x="0"/>
    <field x="1"/>
  </rowFields>
  <rowItems count="12">
    <i>
      <x/>
    </i>
    <i r="1">
      <x/>
    </i>
    <i r="1">
      <x v="6"/>
    </i>
    <i r="1">
      <x v="7"/>
    </i>
    <i r="1">
      <x v="8"/>
    </i>
    <i r="1">
      <x v="9"/>
    </i>
    <i>
      <x v="1"/>
    </i>
    <i r="1">
      <x v="1"/>
    </i>
    <i r="1">
      <x v="2"/>
    </i>
    <i r="1">
      <x v="3"/>
    </i>
    <i r="1">
      <x v="4"/>
    </i>
    <i r="1">
      <x v="5"/>
    </i>
  </rowItems>
  <colItems count="1">
    <i/>
  </colItems>
  <formats count="5">
    <format dxfId="2304">
      <pivotArea field="1" type="button" dataOnly="0" labelOnly="1" outline="0" axis="axisRow" fieldPosition="1"/>
    </format>
    <format dxfId="2303">
      <pivotArea dataOnly="0" labelOnly="1" outline="0" fieldPosition="0">
        <references count="1">
          <reference field="0" count="1">
            <x v="0"/>
          </reference>
        </references>
      </pivotArea>
    </format>
    <format dxfId="2302">
      <pivotArea dataOnly="0" labelOnly="1" outline="0" fieldPosition="0">
        <references count="1">
          <reference field="0" count="1">
            <x v="1"/>
          </reference>
        </references>
      </pivotArea>
    </format>
    <format dxfId="2301">
      <pivotArea dataOnly="0" labelOnly="1" outline="0" fieldPosition="0">
        <references count="2">
          <reference field="0" count="1" selected="0">
            <x v="0"/>
          </reference>
          <reference field="1" count="5">
            <x v="0"/>
            <x v="6"/>
            <x v="7"/>
            <x v="8"/>
            <x v="9"/>
          </reference>
        </references>
      </pivotArea>
    </format>
    <format dxfId="2300">
      <pivotArea dataOnly="0" labelOnly="1" outline="0" fieldPosition="0">
        <references count="2">
          <reference field="0" count="1" selected="0">
            <x v="1"/>
          </reference>
          <reference field="1" count="5">
            <x v="1"/>
            <x v="2"/>
            <x v="3"/>
            <x v="4"/>
            <x v="5"/>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nabledSubtotalsDefault="0" SubtotalsOnTopDefault="0"/>
    </ext>
  </extLst>
</pivotTableDefinition>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43272DD-B468-4E49-B83D-F10F15F85EAB}" name="Tabla1" displayName="Tabla1" ref="B237:C247" totalsRowShown="0" headerRowDxfId="2299" dataDxfId="2298">
  <autoFilter ref="B237:C247" xr:uid="{00000000-0009-0000-0100-000001000000}"/>
  <tableColumns count="2">
    <tableColumn id="1" xr3:uid="{A0349234-F02A-492A-9A80-ED44E1EC4FF0}" name="Criterios" dataDxfId="2297"/>
    <tableColumn id="2" xr3:uid="{B9F25166-5D8D-4E4E-96B0-E759CC81BF3C}" name="Subcriterios" dataDxfId="2296"/>
  </tableColumns>
  <tableStyleInfo name="TableStyleMedium2"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6.bin"/><Relationship Id="rId1" Type="http://schemas.openxmlformats.org/officeDocument/2006/relationships/pivotTable" Target="../pivotTables/pivotTable1.xml"/></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8.bin"/></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8.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77E2BD-A58C-49A2-BCBD-D0B4B1B7035D}">
  <sheetPr>
    <tabColor theme="5" tint="0.59999389629810485"/>
  </sheetPr>
  <dimension ref="A1:I18"/>
  <sheetViews>
    <sheetView showGridLines="0" topLeftCell="A10" workbookViewId="0">
      <selection activeCell="B19" sqref="B19"/>
    </sheetView>
  </sheetViews>
  <sheetFormatPr baseColWidth="10" defaultColWidth="11.5" defaultRowHeight="15" x14ac:dyDescent="0.2"/>
  <cols>
    <col min="1" max="1" width="28.1640625" customWidth="1"/>
    <col min="2" max="2" width="18" customWidth="1"/>
    <col min="3" max="3" width="14.1640625" style="86" customWidth="1"/>
    <col min="4" max="8" width="12.5" customWidth="1"/>
  </cols>
  <sheetData>
    <row r="1" spans="1:9" ht="42" customHeight="1" x14ac:dyDescent="0.25">
      <c r="A1" s="291" t="s">
        <v>185</v>
      </c>
      <c r="B1" s="291"/>
      <c r="C1" s="291"/>
      <c r="D1" s="291"/>
      <c r="E1" s="291"/>
      <c r="F1" s="291"/>
    </row>
    <row r="5" spans="1:9" x14ac:dyDescent="0.2">
      <c r="D5" s="95"/>
      <c r="E5" s="95"/>
      <c r="F5" s="95"/>
      <c r="G5" s="95"/>
      <c r="H5" s="95"/>
    </row>
    <row r="6" spans="1:9" x14ac:dyDescent="0.2">
      <c r="D6" s="95"/>
      <c r="E6" s="95"/>
      <c r="F6" s="95"/>
      <c r="G6" s="95"/>
      <c r="H6" s="95"/>
    </row>
    <row r="7" spans="1:9" ht="34" x14ac:dyDescent="0.4">
      <c r="A7" s="292" t="s">
        <v>212</v>
      </c>
      <c r="B7" s="292"/>
      <c r="C7" s="292"/>
      <c r="D7" s="292"/>
      <c r="E7" s="292"/>
      <c r="F7" s="292"/>
      <c r="G7" s="292"/>
      <c r="H7" s="292"/>
      <c r="I7" s="292"/>
    </row>
    <row r="9" spans="1:9" s="87" customFormat="1" ht="81.75" customHeight="1" x14ac:dyDescent="0.15">
      <c r="A9" s="88" t="s">
        <v>213</v>
      </c>
      <c r="B9" s="293" t="s">
        <v>402</v>
      </c>
      <c r="C9" s="293"/>
      <c r="D9" s="293"/>
      <c r="E9" s="293"/>
      <c r="F9" s="293"/>
      <c r="G9" s="293"/>
      <c r="H9" s="293"/>
      <c r="I9" s="293"/>
    </row>
    <row r="10" spans="1:9" s="87" customFormat="1" ht="16.75" customHeight="1" x14ac:dyDescent="0.15">
      <c r="A10" s="93"/>
      <c r="B10" s="94"/>
      <c r="C10" s="94"/>
      <c r="D10" s="93"/>
      <c r="E10" s="92"/>
    </row>
    <row r="11" spans="1:9" s="87" customFormat="1" ht="84" customHeight="1" x14ac:dyDescent="0.15">
      <c r="A11" s="88" t="s">
        <v>183</v>
      </c>
      <c r="B11" s="89" t="s">
        <v>567</v>
      </c>
      <c r="C11" s="290" t="s">
        <v>568</v>
      </c>
      <c r="D11" s="290"/>
      <c r="E11" s="290"/>
      <c r="F11" s="290"/>
      <c r="G11" s="290"/>
      <c r="H11" s="290"/>
      <c r="I11" s="290"/>
    </row>
    <row r="12" spans="1:9" ht="32.25" customHeight="1" x14ac:dyDescent="0.2">
      <c r="A12" s="91"/>
    </row>
    <row r="13" spans="1:9" ht="32.25" customHeight="1" x14ac:dyDescent="0.2">
      <c r="A13" s="90" t="s">
        <v>184</v>
      </c>
      <c r="B13" s="290"/>
      <c r="C13" s="290"/>
      <c r="D13" s="290"/>
      <c r="E13" s="290"/>
      <c r="F13" s="290"/>
      <c r="G13" s="290"/>
      <c r="H13" s="290"/>
      <c r="I13" s="290"/>
    </row>
    <row r="14" spans="1:9" s="87" customFormat="1" ht="69" customHeight="1" x14ac:dyDescent="0.15">
      <c r="A14" s="90" t="s">
        <v>182</v>
      </c>
      <c r="B14" s="290"/>
      <c r="C14" s="290"/>
      <c r="D14" s="290"/>
      <c r="E14" s="290"/>
      <c r="F14" s="290"/>
      <c r="G14" s="290"/>
      <c r="H14" s="290"/>
      <c r="I14" s="290"/>
    </row>
    <row r="15" spans="1:9" s="87" customFormat="1" ht="54" customHeight="1" x14ac:dyDescent="0.15">
      <c r="A15" s="90" t="s">
        <v>181</v>
      </c>
      <c r="B15" s="290" t="s">
        <v>179</v>
      </c>
      <c r="C15" s="290"/>
      <c r="D15" s="290"/>
      <c r="E15" s="290"/>
      <c r="F15" s="290"/>
      <c r="G15" s="290"/>
      <c r="H15" s="290"/>
      <c r="I15" s="290"/>
    </row>
    <row r="16" spans="1:9" s="87" customFormat="1" ht="54" customHeight="1" x14ac:dyDescent="0.15">
      <c r="A16" s="88" t="s">
        <v>180</v>
      </c>
      <c r="B16" s="290"/>
      <c r="C16" s="290"/>
      <c r="D16" s="290"/>
      <c r="E16" s="290"/>
      <c r="F16" s="290"/>
      <c r="G16" s="290"/>
      <c r="H16" s="290"/>
      <c r="I16" s="290"/>
    </row>
    <row r="18" spans="1:9" s="87" customFormat="1" ht="54.75" customHeight="1" x14ac:dyDescent="0.15">
      <c r="A18" s="88" t="s">
        <v>178</v>
      </c>
      <c r="B18" s="289">
        <v>44357</v>
      </c>
      <c r="C18" s="289"/>
      <c r="D18" s="289"/>
      <c r="E18" s="289"/>
      <c r="F18" s="289"/>
      <c r="G18" s="289"/>
      <c r="H18" s="289"/>
      <c r="I18" s="289"/>
    </row>
  </sheetData>
  <mergeCells count="9">
    <mergeCell ref="B18:I18"/>
    <mergeCell ref="B13:I13"/>
    <mergeCell ref="B15:I15"/>
    <mergeCell ref="B16:I16"/>
    <mergeCell ref="A1:F1"/>
    <mergeCell ref="A7:I7"/>
    <mergeCell ref="B9:I9"/>
    <mergeCell ref="C11:I11"/>
    <mergeCell ref="B14:I14"/>
  </mergeCells>
  <dataValidations count="2">
    <dataValidation allowBlank="1" showInputMessage="1" showErrorMessage="1" prompt="Proponer y escribir en una frase la estrategia para gestionar la debilidad, la oportunidad, la amenaza o la fortaleza.Usar verbo de acción en infinitivo._x000a_" sqref="G1" xr:uid="{F87C5526-F506-4D32-8464-0B756A8AC42F}"/>
    <dataValidation type="list" allowBlank="1" showInputMessage="1" showErrorMessage="1" sqref="B11" xr:uid="{CED3A40C-5594-7740-85E9-F7ED49E3A19B}">
      <formula1>"Estrategicos, Misionales, Apoyo, Evaluacion y Mejora"</formula1>
    </dataValidation>
  </dataValidations>
  <pageMargins left="0.7" right="0.7" top="0.75" bottom="0.75" header="0.3" footer="0.3"/>
  <pageSetup orientation="portrait"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4909E1-C52A-46D0-895E-487421B516A7}">
  <sheetPr>
    <tabColor theme="8" tint="0.59999389629810485"/>
  </sheetPr>
  <dimension ref="A1:H81"/>
  <sheetViews>
    <sheetView topLeftCell="A13" zoomScaleNormal="100" workbookViewId="0">
      <selection activeCell="F9" sqref="F9"/>
    </sheetView>
  </sheetViews>
  <sheetFormatPr baseColWidth="10" defaultColWidth="10.5" defaultRowHeight="14" x14ac:dyDescent="0.15"/>
  <cols>
    <col min="1" max="1" width="44.5" style="111" customWidth="1"/>
    <col min="2" max="2" width="15.5" style="112" customWidth="1"/>
    <col min="3" max="3" width="39.5" style="87" customWidth="1"/>
    <col min="4" max="4" width="24.1640625" style="112" customWidth="1"/>
    <col min="5" max="5" width="46.5" style="87" customWidth="1"/>
    <col min="6" max="16384" width="10.5" style="87"/>
  </cols>
  <sheetData>
    <row r="1" spans="1:8" ht="12.75" customHeight="1" x14ac:dyDescent="0.15">
      <c r="A1" s="102"/>
      <c r="B1" s="303" t="s">
        <v>186</v>
      </c>
      <c r="C1" s="303"/>
      <c r="D1" s="303"/>
      <c r="E1" s="103"/>
      <c r="F1" s="102"/>
      <c r="G1" s="102"/>
      <c r="H1" s="102"/>
    </row>
    <row r="2" spans="1:8" ht="12.75" customHeight="1" x14ac:dyDescent="0.15">
      <c r="A2" s="102"/>
      <c r="B2" s="303" t="s">
        <v>196</v>
      </c>
      <c r="C2" s="303"/>
      <c r="D2" s="303"/>
      <c r="E2" s="103"/>
      <c r="F2" s="102"/>
      <c r="G2" s="102"/>
      <c r="H2" s="102"/>
    </row>
    <row r="3" spans="1:8" ht="12.75" customHeight="1" x14ac:dyDescent="0.15">
      <c r="A3" s="102"/>
      <c r="B3" s="178"/>
      <c r="C3" s="178"/>
      <c r="D3" s="178"/>
      <c r="E3" s="103"/>
      <c r="F3" s="102"/>
      <c r="G3" s="102"/>
      <c r="H3" s="102"/>
    </row>
    <row r="4" spans="1:8" ht="12.75" customHeight="1" x14ac:dyDescent="0.15">
      <c r="A4" s="102"/>
      <c r="B4" s="178"/>
      <c r="C4" s="178"/>
      <c r="D4" s="178"/>
      <c r="E4" s="103"/>
      <c r="F4" s="102"/>
      <c r="G4" s="102"/>
      <c r="H4" s="102"/>
    </row>
    <row r="5" spans="1:8" ht="54.75" customHeight="1" x14ac:dyDescent="0.15">
      <c r="A5" s="104" t="s">
        <v>332</v>
      </c>
      <c r="B5" s="304" t="s">
        <v>403</v>
      </c>
      <c r="C5" s="304"/>
      <c r="D5" s="104" t="s">
        <v>197</v>
      </c>
      <c r="E5" s="182" t="s">
        <v>568</v>
      </c>
    </row>
    <row r="6" spans="1:8" ht="16.75" customHeight="1" x14ac:dyDescent="0.15">
      <c r="A6" s="93"/>
      <c r="B6" s="94"/>
      <c r="C6" s="94"/>
      <c r="D6" s="93"/>
      <c r="E6" s="92"/>
    </row>
    <row r="7" spans="1:8" ht="54.75" customHeight="1" x14ac:dyDescent="0.15">
      <c r="A7" s="105" t="s">
        <v>333</v>
      </c>
      <c r="B7" s="305" t="s">
        <v>404</v>
      </c>
      <c r="C7" s="305"/>
      <c r="D7" s="305"/>
      <c r="E7" s="305"/>
    </row>
    <row r="8" spans="1:8" ht="13.25" customHeight="1" x14ac:dyDescent="0.15">
      <c r="A8" s="106"/>
      <c r="B8" s="106"/>
      <c r="D8" s="107"/>
      <c r="E8" s="107"/>
    </row>
    <row r="9" spans="1:8" ht="76" customHeight="1" x14ac:dyDescent="0.15">
      <c r="A9" s="93" t="s">
        <v>198</v>
      </c>
      <c r="B9" s="308" t="s">
        <v>569</v>
      </c>
      <c r="C9" s="308"/>
      <c r="D9" s="308"/>
      <c r="E9" s="308"/>
    </row>
    <row r="10" spans="1:8" ht="39" customHeight="1" x14ac:dyDescent="0.15">
      <c r="A10" s="106"/>
      <c r="B10" s="306"/>
      <c r="C10" s="307"/>
      <c r="D10" s="307"/>
      <c r="E10" s="307"/>
    </row>
    <row r="11" spans="1:8" s="108" customFormat="1" ht="13" x14ac:dyDescent="0.15">
      <c r="A11" s="302" t="s">
        <v>199</v>
      </c>
      <c r="B11" s="302"/>
      <c r="C11" s="302"/>
      <c r="D11" s="302"/>
      <c r="E11" s="302"/>
    </row>
    <row r="12" spans="1:8" s="108" customFormat="1" ht="12.75" customHeight="1" x14ac:dyDescent="0.15">
      <c r="A12" s="109" t="s">
        <v>200</v>
      </c>
      <c r="B12" s="109" t="s">
        <v>201</v>
      </c>
      <c r="C12" s="110" t="s">
        <v>202</v>
      </c>
      <c r="D12" s="110" t="s">
        <v>203</v>
      </c>
      <c r="E12" s="110" t="s">
        <v>204</v>
      </c>
    </row>
    <row r="13" spans="1:8" ht="39" x14ac:dyDescent="0.15">
      <c r="A13" s="294" t="s">
        <v>205</v>
      </c>
      <c r="B13" s="219">
        <v>1</v>
      </c>
      <c r="C13" s="220" t="s">
        <v>405</v>
      </c>
      <c r="D13" s="219">
        <v>1</v>
      </c>
      <c r="E13" s="221" t="s">
        <v>406</v>
      </c>
    </row>
    <row r="14" spans="1:8" ht="39" x14ac:dyDescent="0.15">
      <c r="A14" s="295"/>
      <c r="B14" s="219">
        <v>2</v>
      </c>
      <c r="C14" s="222" t="s">
        <v>407</v>
      </c>
      <c r="D14" s="219">
        <v>2</v>
      </c>
      <c r="E14" s="221" t="s">
        <v>408</v>
      </c>
    </row>
    <row r="15" spans="1:8" ht="39" x14ac:dyDescent="0.15">
      <c r="A15" s="295"/>
      <c r="B15" s="219">
        <v>3</v>
      </c>
      <c r="C15" s="222" t="s">
        <v>409</v>
      </c>
      <c r="D15" s="219"/>
      <c r="E15" s="221"/>
    </row>
    <row r="16" spans="1:8" x14ac:dyDescent="0.15">
      <c r="A16" s="295"/>
      <c r="B16" s="219">
        <v>4</v>
      </c>
      <c r="C16" s="222" t="s">
        <v>410</v>
      </c>
      <c r="D16" s="219"/>
      <c r="E16" s="221"/>
    </row>
    <row r="17" spans="1:5" ht="26" x14ac:dyDescent="0.15">
      <c r="A17" s="295"/>
      <c r="B17" s="219">
        <v>5</v>
      </c>
      <c r="C17" s="222" t="s">
        <v>411</v>
      </c>
      <c r="D17" s="219"/>
      <c r="E17" s="221"/>
    </row>
    <row r="18" spans="1:5" ht="39" x14ac:dyDescent="0.15">
      <c r="A18" s="296"/>
      <c r="B18" s="219">
        <v>6</v>
      </c>
      <c r="C18" s="222" t="s">
        <v>412</v>
      </c>
      <c r="D18" s="219"/>
      <c r="E18" s="222"/>
    </row>
    <row r="19" spans="1:5" ht="39" x14ac:dyDescent="0.15">
      <c r="A19" s="297" t="s">
        <v>413</v>
      </c>
      <c r="B19" s="219">
        <v>7</v>
      </c>
      <c r="C19" s="222" t="s">
        <v>414</v>
      </c>
      <c r="D19" s="219"/>
      <c r="E19" s="222"/>
    </row>
    <row r="20" spans="1:5" ht="65" x14ac:dyDescent="0.15">
      <c r="A20" s="298"/>
      <c r="B20" s="219">
        <v>8</v>
      </c>
      <c r="C20" s="222" t="s">
        <v>415</v>
      </c>
      <c r="D20" s="219"/>
      <c r="E20" s="222"/>
    </row>
    <row r="21" spans="1:5" ht="39" x14ac:dyDescent="0.15">
      <c r="A21" s="299" t="s">
        <v>416</v>
      </c>
      <c r="B21" s="219">
        <v>9</v>
      </c>
      <c r="C21" s="223" t="s">
        <v>417</v>
      </c>
      <c r="D21" s="219">
        <v>3</v>
      </c>
      <c r="E21" s="222" t="s">
        <v>418</v>
      </c>
    </row>
    <row r="22" spans="1:5" ht="26" x14ac:dyDescent="0.15">
      <c r="A22" s="300"/>
      <c r="B22" s="219"/>
      <c r="C22" s="223"/>
      <c r="D22" s="219"/>
      <c r="E22" s="222" t="s">
        <v>419</v>
      </c>
    </row>
    <row r="23" spans="1:5" ht="39" x14ac:dyDescent="0.15">
      <c r="A23" s="301"/>
      <c r="B23" s="219"/>
      <c r="C23" s="223"/>
      <c r="D23" s="219">
        <v>4</v>
      </c>
      <c r="E23" s="222" t="s">
        <v>420</v>
      </c>
    </row>
    <row r="24" spans="1:5" ht="39" x14ac:dyDescent="0.15">
      <c r="A24" s="224" t="s">
        <v>208</v>
      </c>
      <c r="B24" s="219">
        <v>10</v>
      </c>
      <c r="C24" s="222" t="s">
        <v>421</v>
      </c>
      <c r="D24" s="219"/>
      <c r="E24" s="225"/>
    </row>
    <row r="25" spans="1:5" ht="26" x14ac:dyDescent="0.15">
      <c r="A25" s="294" t="s">
        <v>334</v>
      </c>
      <c r="B25" s="219">
        <v>11</v>
      </c>
      <c r="C25" s="222" t="s">
        <v>422</v>
      </c>
      <c r="D25" s="219">
        <v>5</v>
      </c>
      <c r="E25" s="221" t="s">
        <v>423</v>
      </c>
    </row>
    <row r="26" spans="1:5" ht="39" x14ac:dyDescent="0.15">
      <c r="A26" s="295"/>
      <c r="B26" s="219">
        <v>12</v>
      </c>
      <c r="C26" s="222" t="s">
        <v>424</v>
      </c>
      <c r="D26" s="219"/>
      <c r="E26" s="221"/>
    </row>
    <row r="27" spans="1:5" ht="26" x14ac:dyDescent="0.15">
      <c r="A27" s="294" t="s">
        <v>425</v>
      </c>
      <c r="B27" s="219">
        <v>13</v>
      </c>
      <c r="C27" s="222" t="s">
        <v>426</v>
      </c>
      <c r="D27" s="219"/>
      <c r="E27" s="222"/>
    </row>
    <row r="28" spans="1:5" ht="26" x14ac:dyDescent="0.15">
      <c r="A28" s="295"/>
      <c r="B28" s="219">
        <v>14</v>
      </c>
      <c r="C28" s="222" t="s">
        <v>427</v>
      </c>
      <c r="D28" s="219"/>
      <c r="E28" s="222"/>
    </row>
    <row r="29" spans="1:5" x14ac:dyDescent="0.15">
      <c r="A29" s="299" t="s">
        <v>428</v>
      </c>
      <c r="B29" s="219">
        <v>15</v>
      </c>
      <c r="C29" s="220" t="s">
        <v>429</v>
      </c>
      <c r="D29" s="219"/>
      <c r="E29" s="222"/>
    </row>
    <row r="30" spans="1:5" ht="26" x14ac:dyDescent="0.15">
      <c r="A30" s="300"/>
      <c r="B30" s="219">
        <v>16</v>
      </c>
      <c r="C30" s="220" t="s">
        <v>430</v>
      </c>
      <c r="D30" s="219"/>
      <c r="E30" s="222"/>
    </row>
    <row r="31" spans="1:5" ht="65" x14ac:dyDescent="0.15">
      <c r="A31" s="301"/>
      <c r="B31" s="219">
        <v>17</v>
      </c>
      <c r="C31" s="222" t="s">
        <v>431</v>
      </c>
      <c r="D31" s="219"/>
      <c r="E31" s="221"/>
    </row>
    <row r="32" spans="1:5" x14ac:dyDescent="0.15">
      <c r="A32" s="309" t="s">
        <v>206</v>
      </c>
      <c r="B32" s="309"/>
      <c r="C32" s="309"/>
      <c r="D32" s="309"/>
      <c r="E32" s="309"/>
    </row>
    <row r="33" spans="1:5" x14ac:dyDescent="0.15">
      <c r="A33" s="226" t="s">
        <v>432</v>
      </c>
      <c r="B33" s="227" t="s">
        <v>201</v>
      </c>
      <c r="C33" s="228" t="s">
        <v>433</v>
      </c>
      <c r="D33" s="229" t="s">
        <v>203</v>
      </c>
      <c r="E33" s="230" t="s">
        <v>434</v>
      </c>
    </row>
    <row r="34" spans="1:5" ht="39" x14ac:dyDescent="0.15">
      <c r="A34" s="310" t="s">
        <v>435</v>
      </c>
      <c r="B34" s="219">
        <v>1</v>
      </c>
      <c r="C34" s="231" t="s">
        <v>436</v>
      </c>
      <c r="D34" s="232">
        <v>1</v>
      </c>
      <c r="E34" s="233" t="s">
        <v>437</v>
      </c>
    </row>
    <row r="35" spans="1:5" ht="39" x14ac:dyDescent="0.15">
      <c r="A35" s="311"/>
      <c r="B35" s="219">
        <v>2</v>
      </c>
      <c r="C35" s="222" t="s">
        <v>438</v>
      </c>
      <c r="D35" s="232">
        <v>2</v>
      </c>
      <c r="E35" s="233" t="s">
        <v>439</v>
      </c>
    </row>
    <row r="36" spans="1:5" ht="39" x14ac:dyDescent="0.15">
      <c r="A36" s="311"/>
      <c r="B36" s="219"/>
      <c r="C36" s="222"/>
      <c r="D36" s="232">
        <v>3</v>
      </c>
      <c r="E36" s="234" t="s">
        <v>440</v>
      </c>
    </row>
    <row r="37" spans="1:5" ht="52" x14ac:dyDescent="0.15">
      <c r="A37" s="311"/>
      <c r="B37" s="219"/>
      <c r="C37" s="222"/>
      <c r="D37" s="232">
        <v>4</v>
      </c>
      <c r="E37" s="234" t="s">
        <v>441</v>
      </c>
    </row>
    <row r="38" spans="1:5" ht="26" x14ac:dyDescent="0.15">
      <c r="A38" s="311"/>
      <c r="B38" s="219"/>
      <c r="C38" s="222"/>
      <c r="D38" s="232">
        <v>5</v>
      </c>
      <c r="E38" s="235" t="s">
        <v>442</v>
      </c>
    </row>
    <row r="39" spans="1:5" ht="52" x14ac:dyDescent="0.15">
      <c r="A39" s="311"/>
      <c r="B39" s="219"/>
      <c r="C39" s="222"/>
      <c r="D39" s="232">
        <v>6</v>
      </c>
      <c r="E39" s="236" t="s">
        <v>443</v>
      </c>
    </row>
    <row r="40" spans="1:5" ht="26" x14ac:dyDescent="0.15">
      <c r="A40" s="311"/>
      <c r="B40" s="219"/>
      <c r="C40" s="222"/>
      <c r="D40" s="232">
        <v>7</v>
      </c>
      <c r="E40" s="236" t="s">
        <v>444</v>
      </c>
    </row>
    <row r="41" spans="1:5" ht="52" x14ac:dyDescent="0.15">
      <c r="A41" s="311"/>
      <c r="B41" s="219"/>
      <c r="C41" s="222"/>
      <c r="D41" s="232">
        <v>8</v>
      </c>
      <c r="E41" s="236" t="s">
        <v>445</v>
      </c>
    </row>
    <row r="42" spans="1:5" ht="52" x14ac:dyDescent="0.15">
      <c r="A42" s="312"/>
      <c r="B42" s="219"/>
      <c r="C42" s="222"/>
      <c r="D42" s="232">
        <v>9</v>
      </c>
      <c r="E42" s="236" t="s">
        <v>446</v>
      </c>
    </row>
    <row r="43" spans="1:5" ht="52" x14ac:dyDescent="0.15">
      <c r="A43" s="310" t="s">
        <v>207</v>
      </c>
      <c r="B43" s="219">
        <v>3</v>
      </c>
      <c r="C43" s="237" t="s">
        <v>447</v>
      </c>
      <c r="D43" s="232"/>
      <c r="E43" s="223"/>
    </row>
    <row r="44" spans="1:5" ht="78" x14ac:dyDescent="0.15">
      <c r="A44" s="311"/>
      <c r="B44" s="219">
        <v>4</v>
      </c>
      <c r="C44" s="222" t="s">
        <v>448</v>
      </c>
      <c r="D44" s="238"/>
      <c r="E44" s="239"/>
    </row>
    <row r="45" spans="1:5" ht="52" x14ac:dyDescent="0.15">
      <c r="A45" s="312"/>
      <c r="B45" s="219">
        <v>5</v>
      </c>
      <c r="C45" s="240" t="s">
        <v>449</v>
      </c>
      <c r="D45" s="238"/>
      <c r="E45" s="239"/>
    </row>
    <row r="46" spans="1:5" ht="39" x14ac:dyDescent="0.15">
      <c r="A46" s="313" t="s">
        <v>450</v>
      </c>
      <c r="B46" s="219">
        <v>6</v>
      </c>
      <c r="C46" s="221" t="s">
        <v>451</v>
      </c>
      <c r="D46" s="238">
        <v>10</v>
      </c>
      <c r="E46" s="223" t="s">
        <v>452</v>
      </c>
    </row>
    <row r="47" spans="1:5" ht="52" x14ac:dyDescent="0.15">
      <c r="A47" s="314"/>
      <c r="B47" s="219">
        <v>7</v>
      </c>
      <c r="C47" s="221" t="s">
        <v>453</v>
      </c>
      <c r="D47" s="238">
        <v>11</v>
      </c>
      <c r="E47" s="241" t="s">
        <v>454</v>
      </c>
    </row>
    <row r="48" spans="1:5" ht="52" x14ac:dyDescent="0.15">
      <c r="A48" s="314"/>
      <c r="B48" s="219">
        <v>8</v>
      </c>
      <c r="C48" s="221" t="s">
        <v>455</v>
      </c>
      <c r="D48" s="238">
        <v>12</v>
      </c>
      <c r="E48" s="223" t="s">
        <v>456</v>
      </c>
    </row>
    <row r="49" spans="1:5" ht="39" x14ac:dyDescent="0.15">
      <c r="A49" s="314"/>
      <c r="B49" s="219">
        <v>9</v>
      </c>
      <c r="C49" s="221" t="s">
        <v>457</v>
      </c>
      <c r="D49" s="238">
        <v>13</v>
      </c>
      <c r="E49" s="223" t="s">
        <v>458</v>
      </c>
    </row>
    <row r="50" spans="1:5" ht="52" x14ac:dyDescent="0.15">
      <c r="A50" s="314"/>
      <c r="B50" s="219">
        <v>10</v>
      </c>
      <c r="C50" s="221" t="s">
        <v>459</v>
      </c>
      <c r="D50" s="238">
        <v>14</v>
      </c>
      <c r="E50" s="223" t="s">
        <v>460</v>
      </c>
    </row>
    <row r="51" spans="1:5" ht="26" x14ac:dyDescent="0.15">
      <c r="A51" s="314"/>
      <c r="B51" s="219"/>
      <c r="C51" s="221"/>
      <c r="D51" s="238">
        <v>15</v>
      </c>
      <c r="E51" s="222" t="s">
        <v>461</v>
      </c>
    </row>
    <row r="52" spans="1:5" ht="39" x14ac:dyDescent="0.15">
      <c r="A52" s="314"/>
      <c r="B52" s="219"/>
      <c r="C52" s="221"/>
      <c r="D52" s="238">
        <v>16</v>
      </c>
      <c r="E52" s="223" t="s">
        <v>462</v>
      </c>
    </row>
    <row r="53" spans="1:5" ht="26" x14ac:dyDescent="0.15">
      <c r="A53" s="315"/>
      <c r="B53" s="219"/>
      <c r="C53" s="242"/>
      <c r="D53" s="238">
        <v>17</v>
      </c>
      <c r="E53" s="223" t="s">
        <v>463</v>
      </c>
    </row>
    <row r="54" spans="1:5" ht="52" x14ac:dyDescent="0.15">
      <c r="A54" s="294" t="s">
        <v>464</v>
      </c>
      <c r="B54" s="219">
        <v>11</v>
      </c>
      <c r="C54" s="221" t="s">
        <v>465</v>
      </c>
      <c r="D54" s="238">
        <v>18</v>
      </c>
      <c r="E54" s="223" t="s">
        <v>466</v>
      </c>
    </row>
    <row r="55" spans="1:5" ht="52" x14ac:dyDescent="0.15">
      <c r="A55" s="295"/>
      <c r="B55" s="219">
        <v>12</v>
      </c>
      <c r="C55" s="221" t="s">
        <v>467</v>
      </c>
      <c r="D55" s="238">
        <v>19</v>
      </c>
      <c r="E55" s="223" t="s">
        <v>468</v>
      </c>
    </row>
    <row r="56" spans="1:5" ht="39" x14ac:dyDescent="0.15">
      <c r="A56" s="295"/>
      <c r="B56" s="219">
        <v>13</v>
      </c>
      <c r="C56" s="221" t="s">
        <v>469</v>
      </c>
      <c r="D56" s="238">
        <v>20</v>
      </c>
      <c r="E56" s="223" t="s">
        <v>470</v>
      </c>
    </row>
    <row r="57" spans="1:5" ht="65" x14ac:dyDescent="0.15">
      <c r="A57" s="295"/>
      <c r="B57" s="219">
        <v>14</v>
      </c>
      <c r="C57" s="221" t="s">
        <v>471</v>
      </c>
      <c r="D57" s="238"/>
      <c r="E57" s="223"/>
    </row>
    <row r="58" spans="1:5" ht="78" x14ac:dyDescent="0.15">
      <c r="A58" s="295"/>
      <c r="B58" s="219">
        <v>15</v>
      </c>
      <c r="C58" s="221" t="s">
        <v>472</v>
      </c>
      <c r="D58" s="238">
        <v>21</v>
      </c>
      <c r="E58" s="223"/>
    </row>
    <row r="59" spans="1:5" ht="39" x14ac:dyDescent="0.15">
      <c r="A59" s="294" t="s">
        <v>208</v>
      </c>
      <c r="B59" s="219">
        <v>16</v>
      </c>
      <c r="C59" s="222" t="s">
        <v>473</v>
      </c>
      <c r="D59" s="238">
        <v>22</v>
      </c>
      <c r="E59" s="223" t="s">
        <v>474</v>
      </c>
    </row>
    <row r="60" spans="1:5" ht="39" x14ac:dyDescent="0.15">
      <c r="A60" s="295"/>
      <c r="B60" s="219">
        <v>17</v>
      </c>
      <c r="C60" s="221" t="s">
        <v>475</v>
      </c>
      <c r="D60" s="238">
        <v>23</v>
      </c>
      <c r="E60" s="223" t="s">
        <v>476</v>
      </c>
    </row>
    <row r="61" spans="1:5" ht="39" x14ac:dyDescent="0.15">
      <c r="A61" s="295"/>
      <c r="B61" s="219">
        <v>18</v>
      </c>
      <c r="C61" s="221" t="s">
        <v>477</v>
      </c>
      <c r="D61" s="238">
        <v>24</v>
      </c>
      <c r="E61" s="223" t="s">
        <v>478</v>
      </c>
    </row>
    <row r="62" spans="1:5" ht="39" x14ac:dyDescent="0.15">
      <c r="A62" s="295"/>
      <c r="B62" s="219">
        <v>19</v>
      </c>
      <c r="C62" s="221" t="s">
        <v>479</v>
      </c>
      <c r="D62" s="238">
        <v>25</v>
      </c>
      <c r="E62" s="223" t="s">
        <v>480</v>
      </c>
    </row>
    <row r="63" spans="1:5" ht="65" x14ac:dyDescent="0.15">
      <c r="A63" s="295"/>
      <c r="B63" s="219">
        <v>20</v>
      </c>
      <c r="C63" s="221" t="s">
        <v>481</v>
      </c>
      <c r="D63" s="238">
        <v>26</v>
      </c>
      <c r="E63" s="223" t="s">
        <v>482</v>
      </c>
    </row>
    <row r="64" spans="1:5" ht="39" x14ac:dyDescent="0.15">
      <c r="A64" s="295"/>
      <c r="B64" s="219">
        <v>21</v>
      </c>
      <c r="C64" s="221" t="s">
        <v>483</v>
      </c>
      <c r="D64" s="238">
        <v>27</v>
      </c>
      <c r="E64" s="223" t="s">
        <v>484</v>
      </c>
    </row>
    <row r="65" spans="1:5" ht="65" x14ac:dyDescent="0.15">
      <c r="A65" s="295"/>
      <c r="B65" s="219">
        <v>22</v>
      </c>
      <c r="C65" s="231" t="s">
        <v>485</v>
      </c>
      <c r="D65" s="238">
        <v>28</v>
      </c>
      <c r="E65" s="223" t="s">
        <v>486</v>
      </c>
    </row>
    <row r="66" spans="1:5" ht="52" x14ac:dyDescent="0.15">
      <c r="A66" s="295"/>
      <c r="B66" s="219">
        <v>23</v>
      </c>
      <c r="C66" s="243" t="s">
        <v>487</v>
      </c>
      <c r="D66" s="238">
        <v>29</v>
      </c>
      <c r="E66" s="223" t="s">
        <v>488</v>
      </c>
    </row>
    <row r="67" spans="1:5" ht="39" x14ac:dyDescent="0.15">
      <c r="A67" s="295"/>
      <c r="B67" s="219"/>
      <c r="C67" s="243"/>
      <c r="D67" s="244">
        <v>30</v>
      </c>
      <c r="E67" s="223" t="s">
        <v>489</v>
      </c>
    </row>
    <row r="68" spans="1:5" ht="26" x14ac:dyDescent="0.15">
      <c r="A68" s="294" t="s">
        <v>209</v>
      </c>
      <c r="B68" s="219">
        <v>24</v>
      </c>
      <c r="C68" s="222" t="s">
        <v>490</v>
      </c>
      <c r="D68" s="245"/>
      <c r="E68" s="223"/>
    </row>
    <row r="69" spans="1:5" ht="26" x14ac:dyDescent="0.15">
      <c r="A69" s="296"/>
      <c r="B69" s="219">
        <v>25</v>
      </c>
      <c r="C69" s="222" t="s">
        <v>491</v>
      </c>
      <c r="D69" s="244"/>
      <c r="E69" s="223"/>
    </row>
    <row r="70" spans="1:5" ht="52" x14ac:dyDescent="0.15">
      <c r="A70" s="313" t="s">
        <v>335</v>
      </c>
      <c r="B70" s="219">
        <v>26</v>
      </c>
      <c r="C70" s="221" t="s">
        <v>492</v>
      </c>
      <c r="D70" s="244">
        <v>31</v>
      </c>
      <c r="E70" s="221" t="s">
        <v>493</v>
      </c>
    </row>
    <row r="71" spans="1:5" ht="39" x14ac:dyDescent="0.15">
      <c r="A71" s="314"/>
      <c r="B71" s="219">
        <v>27</v>
      </c>
      <c r="C71" s="221" t="s">
        <v>494</v>
      </c>
      <c r="D71" s="244"/>
      <c r="E71" s="241"/>
    </row>
    <row r="72" spans="1:5" x14ac:dyDescent="0.15">
      <c r="A72" s="315"/>
      <c r="B72" s="219"/>
      <c r="C72" s="246"/>
      <c r="D72" s="247"/>
      <c r="E72" s="248"/>
    </row>
    <row r="73" spans="1:5" ht="52" x14ac:dyDescent="0.15">
      <c r="A73" s="313" t="s">
        <v>210</v>
      </c>
      <c r="B73" s="219"/>
      <c r="C73" s="246"/>
      <c r="D73" s="247">
        <v>32</v>
      </c>
      <c r="E73" s="223" t="s">
        <v>495</v>
      </c>
    </row>
    <row r="74" spans="1:5" ht="26" x14ac:dyDescent="0.15">
      <c r="A74" s="314"/>
      <c r="B74" s="219"/>
      <c r="C74" s="222"/>
      <c r="D74" s="244">
        <v>33</v>
      </c>
      <c r="E74" s="223" t="s">
        <v>496</v>
      </c>
    </row>
    <row r="75" spans="1:5" ht="39" x14ac:dyDescent="0.15">
      <c r="A75" s="315"/>
      <c r="B75" s="219"/>
      <c r="C75" s="222"/>
      <c r="D75" s="247">
        <v>34</v>
      </c>
      <c r="E75" s="249" t="s">
        <v>497</v>
      </c>
    </row>
    <row r="76" spans="1:5" ht="39" x14ac:dyDescent="0.15">
      <c r="A76" s="299" t="s">
        <v>211</v>
      </c>
      <c r="B76" s="219"/>
      <c r="C76" s="222"/>
      <c r="D76" s="244">
        <v>35</v>
      </c>
      <c r="E76" s="223" t="s">
        <v>498</v>
      </c>
    </row>
    <row r="77" spans="1:5" ht="39" x14ac:dyDescent="0.15">
      <c r="A77" s="300"/>
      <c r="B77" s="219"/>
      <c r="C77" s="221"/>
      <c r="D77" s="247">
        <v>36</v>
      </c>
      <c r="E77" s="223" t="s">
        <v>499</v>
      </c>
    </row>
    <row r="78" spans="1:5" ht="65" x14ac:dyDescent="0.15">
      <c r="A78" s="300"/>
      <c r="B78" s="219"/>
      <c r="C78" s="221"/>
      <c r="D78" s="244">
        <v>37</v>
      </c>
      <c r="E78" s="223" t="s">
        <v>500</v>
      </c>
    </row>
    <row r="79" spans="1:5" ht="39" x14ac:dyDescent="0.15">
      <c r="A79" s="300"/>
      <c r="B79" s="219"/>
      <c r="C79" s="221"/>
      <c r="D79" s="247">
        <v>38</v>
      </c>
      <c r="E79" s="223" t="s">
        <v>501</v>
      </c>
    </row>
    <row r="80" spans="1:5" ht="65" x14ac:dyDescent="0.15">
      <c r="A80" s="301"/>
      <c r="B80" s="219"/>
      <c r="C80" s="221"/>
      <c r="D80" s="244">
        <v>39</v>
      </c>
      <c r="E80" s="223" t="s">
        <v>502</v>
      </c>
    </row>
    <row r="81" spans="1:5" ht="39" x14ac:dyDescent="0.15">
      <c r="A81" s="221" t="s">
        <v>428</v>
      </c>
      <c r="B81" s="219">
        <v>28</v>
      </c>
      <c r="C81" s="222" t="s">
        <v>503</v>
      </c>
      <c r="D81" s="247">
        <v>40</v>
      </c>
      <c r="E81" s="246" t="s">
        <v>504</v>
      </c>
    </row>
  </sheetData>
  <mergeCells count="23">
    <mergeCell ref="A76:A80"/>
    <mergeCell ref="A54:A58"/>
    <mergeCell ref="A59:A67"/>
    <mergeCell ref="A68:A69"/>
    <mergeCell ref="A70:A72"/>
    <mergeCell ref="A73:A75"/>
    <mergeCell ref="A27:A28"/>
    <mergeCell ref="A32:E32"/>
    <mergeCell ref="A34:A42"/>
    <mergeCell ref="A43:A45"/>
    <mergeCell ref="A46:A53"/>
    <mergeCell ref="A29:A31"/>
    <mergeCell ref="B1:D1"/>
    <mergeCell ref="B2:D2"/>
    <mergeCell ref="B5:C5"/>
    <mergeCell ref="B7:E7"/>
    <mergeCell ref="B10:E10"/>
    <mergeCell ref="B9:E9"/>
    <mergeCell ref="A13:A18"/>
    <mergeCell ref="A19:A20"/>
    <mergeCell ref="A21:A23"/>
    <mergeCell ref="A25:A26"/>
    <mergeCell ref="A11:E11"/>
  </mergeCells>
  <pageMargins left="0.7" right="0.7"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4424E3-4C7B-4587-B36C-90FD06C34BCE}">
  <sheetPr>
    <tabColor rgb="FF002060"/>
  </sheetPr>
  <dimension ref="A1:G44"/>
  <sheetViews>
    <sheetView topLeftCell="A5" zoomScale="120" zoomScaleNormal="120" workbookViewId="0">
      <selection activeCell="A6" sqref="A6:F44"/>
    </sheetView>
  </sheetViews>
  <sheetFormatPr baseColWidth="10" defaultColWidth="10.5" defaultRowHeight="19" x14ac:dyDescent="0.25"/>
  <cols>
    <col min="1" max="1" width="52.1640625" style="100" customWidth="1"/>
    <col min="2" max="2" width="5.5" style="101" customWidth="1"/>
    <col min="3" max="5" width="5.5" style="99" customWidth="1"/>
    <col min="6" max="6" width="44.5" style="100" customWidth="1"/>
  </cols>
  <sheetData>
    <row r="1" spans="1:7" ht="22.5" customHeight="1" x14ac:dyDescent="0.2">
      <c r="A1" s="316" t="s">
        <v>186</v>
      </c>
      <c r="B1" s="316"/>
      <c r="C1" s="316"/>
      <c r="D1" s="316"/>
      <c r="E1" s="316"/>
      <c r="F1" s="316"/>
    </row>
    <row r="2" spans="1:7" x14ac:dyDescent="0.25">
      <c r="A2" s="317" t="s">
        <v>187</v>
      </c>
      <c r="B2" s="317"/>
      <c r="C2" s="317"/>
      <c r="D2" s="317"/>
      <c r="E2" s="317"/>
      <c r="F2" s="317"/>
    </row>
    <row r="3" spans="1:7" x14ac:dyDescent="0.25">
      <c r="A3" s="318" t="s">
        <v>188</v>
      </c>
      <c r="B3" s="319"/>
      <c r="C3" s="319"/>
      <c r="D3" s="319"/>
      <c r="E3" s="319"/>
      <c r="F3" s="320"/>
    </row>
    <row r="4" spans="1:7" ht="28.5" customHeight="1" x14ac:dyDescent="0.2">
      <c r="A4" s="321" t="s">
        <v>189</v>
      </c>
      <c r="B4" s="323" t="s">
        <v>190</v>
      </c>
      <c r="C4" s="324"/>
      <c r="D4" s="324"/>
      <c r="E4" s="325"/>
      <c r="F4" s="96" t="s">
        <v>191</v>
      </c>
    </row>
    <row r="5" spans="1:7" ht="46.5" customHeight="1" x14ac:dyDescent="0.25">
      <c r="A5" s="322"/>
      <c r="B5" s="97" t="s">
        <v>192</v>
      </c>
      <c r="C5" s="97" t="s">
        <v>193</v>
      </c>
      <c r="D5" s="97" t="s">
        <v>194</v>
      </c>
      <c r="E5" s="97" t="s">
        <v>195</v>
      </c>
      <c r="F5" s="98"/>
    </row>
    <row r="6" spans="1:7" x14ac:dyDescent="0.2">
      <c r="A6" s="250" t="s">
        <v>505</v>
      </c>
      <c r="B6" s="251"/>
      <c r="C6" s="252"/>
      <c r="D6" s="253">
        <v>18</v>
      </c>
      <c r="E6" s="252"/>
      <c r="F6" s="254" t="s">
        <v>7</v>
      </c>
      <c r="G6" s="183"/>
    </row>
    <row r="7" spans="1:7" ht="28" x14ac:dyDescent="0.2">
      <c r="A7" s="250" t="s">
        <v>506</v>
      </c>
      <c r="B7" s="255"/>
      <c r="C7" s="256"/>
      <c r="D7" s="256"/>
      <c r="E7" s="256">
        <v>24</v>
      </c>
      <c r="F7" s="254" t="s">
        <v>7</v>
      </c>
    </row>
    <row r="8" spans="1:7" ht="28" x14ac:dyDescent="0.2">
      <c r="A8" s="250" t="s">
        <v>507</v>
      </c>
      <c r="B8" s="255"/>
      <c r="C8" s="256"/>
      <c r="D8" s="256">
        <v>11</v>
      </c>
      <c r="E8" s="256"/>
      <c r="F8" s="254" t="s">
        <v>508</v>
      </c>
    </row>
    <row r="9" spans="1:7" ht="28" x14ac:dyDescent="0.2">
      <c r="A9" s="250" t="s">
        <v>509</v>
      </c>
      <c r="B9" s="255"/>
      <c r="C9" s="256"/>
      <c r="D9" s="256">
        <v>4</v>
      </c>
      <c r="E9" s="256"/>
      <c r="F9" s="254" t="s">
        <v>508</v>
      </c>
    </row>
    <row r="10" spans="1:7" ht="42" x14ac:dyDescent="0.2">
      <c r="A10" s="250" t="s">
        <v>510</v>
      </c>
      <c r="B10" s="255"/>
      <c r="C10" s="256"/>
      <c r="D10" s="256">
        <v>7</v>
      </c>
      <c r="E10" s="256"/>
      <c r="F10" s="254" t="s">
        <v>508</v>
      </c>
    </row>
    <row r="11" spans="1:7" ht="42" x14ac:dyDescent="0.2">
      <c r="A11" s="250" t="s">
        <v>511</v>
      </c>
      <c r="B11" s="255"/>
      <c r="C11" s="256"/>
      <c r="D11" s="256">
        <v>8</v>
      </c>
      <c r="E11" s="256"/>
      <c r="F11" s="254" t="s">
        <v>508</v>
      </c>
    </row>
    <row r="12" spans="1:7" x14ac:dyDescent="0.2">
      <c r="A12" s="250" t="s">
        <v>512</v>
      </c>
      <c r="B12" s="255"/>
      <c r="C12" s="256"/>
      <c r="D12" s="256">
        <v>4</v>
      </c>
      <c r="E12" s="256"/>
      <c r="F12" s="254" t="s">
        <v>508</v>
      </c>
    </row>
    <row r="13" spans="1:7" ht="42" x14ac:dyDescent="0.2">
      <c r="A13" s="250" t="s">
        <v>513</v>
      </c>
      <c r="B13" s="255"/>
      <c r="C13" s="256"/>
      <c r="D13" s="256">
        <v>9</v>
      </c>
      <c r="E13" s="256"/>
      <c r="F13" s="254" t="s">
        <v>508</v>
      </c>
    </row>
    <row r="14" spans="1:7" ht="28" x14ac:dyDescent="0.2">
      <c r="A14" s="250" t="s">
        <v>514</v>
      </c>
      <c r="B14" s="255"/>
      <c r="C14" s="256"/>
      <c r="D14" s="256">
        <v>12</v>
      </c>
      <c r="E14" s="256"/>
      <c r="F14" s="254" t="s">
        <v>508</v>
      </c>
    </row>
    <row r="15" spans="1:7" ht="28" x14ac:dyDescent="0.2">
      <c r="A15" s="250" t="s">
        <v>515</v>
      </c>
      <c r="B15" s="255"/>
      <c r="C15" s="256"/>
      <c r="D15" s="256">
        <v>17</v>
      </c>
      <c r="E15" s="256"/>
      <c r="F15" s="254" t="s">
        <v>516</v>
      </c>
    </row>
    <row r="16" spans="1:7" ht="28" x14ac:dyDescent="0.2">
      <c r="A16" s="250" t="s">
        <v>517</v>
      </c>
      <c r="B16" s="255"/>
      <c r="C16" s="256"/>
      <c r="D16" s="256">
        <v>19</v>
      </c>
      <c r="E16" s="256"/>
      <c r="F16" s="254" t="s">
        <v>508</v>
      </c>
    </row>
    <row r="17" spans="1:6" ht="28" x14ac:dyDescent="0.2">
      <c r="A17" s="250" t="s">
        <v>518</v>
      </c>
      <c r="B17" s="255"/>
      <c r="C17" s="256"/>
      <c r="D17" s="256">
        <v>20</v>
      </c>
      <c r="E17" s="256"/>
      <c r="F17" s="254" t="s">
        <v>508</v>
      </c>
    </row>
    <row r="18" spans="1:6" x14ac:dyDescent="0.2">
      <c r="A18" s="250" t="s">
        <v>519</v>
      </c>
      <c r="B18" s="255"/>
      <c r="C18" s="256"/>
      <c r="D18" s="256">
        <v>24</v>
      </c>
      <c r="E18" s="256"/>
      <c r="F18" s="254" t="s">
        <v>516</v>
      </c>
    </row>
    <row r="19" spans="1:6" ht="40" x14ac:dyDescent="0.2">
      <c r="A19" s="250" t="s">
        <v>520</v>
      </c>
      <c r="B19" s="256">
        <v>9</v>
      </c>
      <c r="C19" s="256"/>
      <c r="D19" s="256" t="s">
        <v>521</v>
      </c>
      <c r="E19" s="256"/>
      <c r="F19" s="254" t="s">
        <v>508</v>
      </c>
    </row>
    <row r="20" spans="1:6" ht="28" x14ac:dyDescent="0.2">
      <c r="A20" s="250" t="s">
        <v>522</v>
      </c>
      <c r="B20" s="255"/>
      <c r="C20" s="256"/>
      <c r="D20" s="256">
        <v>2</v>
      </c>
      <c r="E20" s="256"/>
      <c r="F20" s="254" t="s">
        <v>516</v>
      </c>
    </row>
    <row r="21" spans="1:6" ht="42" x14ac:dyDescent="0.2">
      <c r="A21" s="250" t="s">
        <v>523</v>
      </c>
      <c r="B21" s="255"/>
      <c r="C21" s="256"/>
      <c r="D21" s="256">
        <v>5</v>
      </c>
      <c r="E21" s="256"/>
      <c r="F21" s="254" t="s">
        <v>516</v>
      </c>
    </row>
    <row r="22" spans="1:6" ht="28" x14ac:dyDescent="0.2">
      <c r="A22" s="250" t="s">
        <v>524</v>
      </c>
      <c r="B22" s="255"/>
      <c r="C22" s="256"/>
      <c r="D22" s="256">
        <v>13</v>
      </c>
      <c r="E22" s="256"/>
      <c r="F22" s="254" t="s">
        <v>516</v>
      </c>
    </row>
    <row r="23" spans="1:6" ht="28" x14ac:dyDescent="0.2">
      <c r="A23" s="250" t="s">
        <v>525</v>
      </c>
      <c r="B23" s="255"/>
      <c r="C23" s="256"/>
      <c r="D23" s="256">
        <v>16</v>
      </c>
      <c r="E23" s="256"/>
      <c r="F23" s="254" t="s">
        <v>516</v>
      </c>
    </row>
    <row r="24" spans="1:6" ht="42" x14ac:dyDescent="0.2">
      <c r="A24" s="250" t="s">
        <v>526</v>
      </c>
      <c r="B24" s="255"/>
      <c r="C24" s="256"/>
      <c r="D24" s="256">
        <v>21</v>
      </c>
      <c r="E24" s="256"/>
      <c r="F24" s="254" t="s">
        <v>516</v>
      </c>
    </row>
    <row r="25" spans="1:6" ht="28" x14ac:dyDescent="0.2">
      <c r="A25" s="250" t="s">
        <v>527</v>
      </c>
      <c r="B25" s="255"/>
      <c r="C25" s="256"/>
      <c r="D25" s="256">
        <v>22</v>
      </c>
      <c r="E25" s="256"/>
      <c r="F25" s="254" t="s">
        <v>516</v>
      </c>
    </row>
    <row r="26" spans="1:6" ht="42" x14ac:dyDescent="0.2">
      <c r="A26" s="250" t="s">
        <v>528</v>
      </c>
      <c r="B26" s="255"/>
      <c r="C26" s="256"/>
      <c r="D26" s="256">
        <v>23</v>
      </c>
      <c r="E26" s="256"/>
      <c r="F26" s="254" t="s">
        <v>516</v>
      </c>
    </row>
    <row r="27" spans="1:6" x14ac:dyDescent="0.2">
      <c r="A27" s="250" t="s">
        <v>529</v>
      </c>
      <c r="B27" s="256">
        <v>15</v>
      </c>
      <c r="C27" s="256"/>
      <c r="D27" s="256"/>
      <c r="E27" s="256"/>
      <c r="F27" s="254" t="s">
        <v>516</v>
      </c>
    </row>
    <row r="28" spans="1:6" x14ac:dyDescent="0.2">
      <c r="A28" s="257" t="s">
        <v>530</v>
      </c>
      <c r="B28" s="255"/>
      <c r="C28" s="256"/>
      <c r="D28" s="256">
        <v>25</v>
      </c>
      <c r="E28" s="256"/>
      <c r="F28" s="258" t="s">
        <v>531</v>
      </c>
    </row>
    <row r="29" spans="1:6" ht="28" x14ac:dyDescent="0.25">
      <c r="A29" s="259" t="s">
        <v>532</v>
      </c>
      <c r="B29" s="260"/>
      <c r="C29" s="261"/>
      <c r="D29" s="256">
        <v>26</v>
      </c>
      <c r="E29" s="261"/>
      <c r="F29" s="262" t="s">
        <v>508</v>
      </c>
    </row>
    <row r="30" spans="1:6" ht="28" x14ac:dyDescent="0.25">
      <c r="A30" s="259" t="s">
        <v>533</v>
      </c>
      <c r="B30" s="260"/>
      <c r="C30" s="261"/>
      <c r="D30" s="256">
        <v>27</v>
      </c>
      <c r="E30" s="261"/>
      <c r="F30" s="254" t="s">
        <v>531</v>
      </c>
    </row>
    <row r="31" spans="1:6" ht="28" x14ac:dyDescent="0.25">
      <c r="A31" s="259" t="s">
        <v>534</v>
      </c>
      <c r="B31" s="260"/>
      <c r="C31" s="261"/>
      <c r="D31" s="256">
        <v>28</v>
      </c>
      <c r="E31" s="261"/>
      <c r="F31" s="258" t="s">
        <v>508</v>
      </c>
    </row>
    <row r="32" spans="1:6" ht="28" x14ac:dyDescent="0.2">
      <c r="A32" s="259" t="s">
        <v>535</v>
      </c>
      <c r="B32" s="256">
        <v>1</v>
      </c>
      <c r="C32" s="256"/>
      <c r="D32" s="256"/>
      <c r="E32" s="256"/>
      <c r="F32" s="263" t="s">
        <v>531</v>
      </c>
    </row>
    <row r="33" spans="1:6" x14ac:dyDescent="0.2">
      <c r="A33" s="259" t="s">
        <v>536</v>
      </c>
      <c r="B33" s="256">
        <v>4</v>
      </c>
      <c r="C33" s="256"/>
      <c r="D33" s="256"/>
      <c r="E33" s="256"/>
      <c r="F33" s="263" t="s">
        <v>531</v>
      </c>
    </row>
    <row r="34" spans="1:6" ht="28" x14ac:dyDescent="0.2">
      <c r="A34" s="259" t="s">
        <v>537</v>
      </c>
      <c r="B34" s="256">
        <v>6</v>
      </c>
      <c r="C34" s="256"/>
      <c r="D34" s="256"/>
      <c r="E34" s="256"/>
      <c r="F34" s="263" t="s">
        <v>531</v>
      </c>
    </row>
    <row r="35" spans="1:6" ht="28" x14ac:dyDescent="0.2">
      <c r="A35" s="259" t="s">
        <v>538</v>
      </c>
      <c r="B35" s="256">
        <v>7</v>
      </c>
      <c r="C35" s="256"/>
      <c r="D35" s="256"/>
      <c r="E35" s="256"/>
      <c r="F35" s="263" t="s">
        <v>531</v>
      </c>
    </row>
    <row r="36" spans="1:6" ht="42" x14ac:dyDescent="0.2">
      <c r="A36" s="259" t="s">
        <v>539</v>
      </c>
      <c r="B36" s="256">
        <v>8</v>
      </c>
      <c r="C36" s="256"/>
      <c r="D36" s="256"/>
      <c r="E36" s="256"/>
      <c r="F36" s="263" t="s">
        <v>531</v>
      </c>
    </row>
    <row r="37" spans="1:6" x14ac:dyDescent="0.2">
      <c r="A37" s="259" t="s">
        <v>540</v>
      </c>
      <c r="B37" s="256">
        <v>10</v>
      </c>
      <c r="C37" s="256"/>
      <c r="D37" s="256"/>
      <c r="E37" s="256"/>
      <c r="F37" s="263" t="s">
        <v>531</v>
      </c>
    </row>
    <row r="38" spans="1:6" x14ac:dyDescent="0.2">
      <c r="A38" s="259" t="s">
        <v>541</v>
      </c>
      <c r="B38" s="256">
        <v>11</v>
      </c>
      <c r="C38" s="256"/>
      <c r="D38" s="256"/>
      <c r="E38" s="256"/>
      <c r="F38" s="263" t="s">
        <v>531</v>
      </c>
    </row>
    <row r="39" spans="1:6" ht="28" x14ac:dyDescent="0.2">
      <c r="A39" s="259" t="s">
        <v>542</v>
      </c>
      <c r="B39" s="256">
        <v>12</v>
      </c>
      <c r="C39" s="256"/>
      <c r="D39" s="256"/>
      <c r="E39" s="256"/>
      <c r="F39" s="263" t="s">
        <v>531</v>
      </c>
    </row>
    <row r="40" spans="1:6" x14ac:dyDescent="0.2">
      <c r="A40" s="259" t="s">
        <v>543</v>
      </c>
      <c r="B40" s="256">
        <v>13</v>
      </c>
      <c r="C40" s="256"/>
      <c r="D40" s="256"/>
      <c r="E40" s="256"/>
      <c r="F40" s="263" t="s">
        <v>531</v>
      </c>
    </row>
    <row r="41" spans="1:6" x14ac:dyDescent="0.2">
      <c r="A41" s="259" t="s">
        <v>544</v>
      </c>
      <c r="B41" s="256">
        <v>15</v>
      </c>
      <c r="C41" s="256"/>
      <c r="D41" s="256"/>
      <c r="E41" s="256"/>
      <c r="F41" s="263" t="s">
        <v>531</v>
      </c>
    </row>
    <row r="42" spans="1:6" x14ac:dyDescent="0.2">
      <c r="A42" s="259" t="s">
        <v>529</v>
      </c>
      <c r="B42" s="256">
        <v>16</v>
      </c>
      <c r="C42" s="256"/>
      <c r="D42" s="256"/>
      <c r="E42" s="256"/>
      <c r="F42" s="263" t="s">
        <v>531</v>
      </c>
    </row>
    <row r="43" spans="1:6" ht="28" x14ac:dyDescent="0.2">
      <c r="A43" s="259" t="s">
        <v>545</v>
      </c>
      <c r="B43" s="256">
        <v>17</v>
      </c>
      <c r="C43" s="256"/>
      <c r="D43" s="256"/>
      <c r="E43" s="256"/>
      <c r="F43" s="263" t="s">
        <v>531</v>
      </c>
    </row>
    <row r="44" spans="1:6" ht="42" x14ac:dyDescent="0.2">
      <c r="A44" s="259" t="s">
        <v>546</v>
      </c>
      <c r="B44" s="256"/>
      <c r="C44" s="256"/>
      <c r="D44" s="256"/>
      <c r="E44" s="256">
        <v>8</v>
      </c>
      <c r="F44" s="263" t="s">
        <v>508</v>
      </c>
    </row>
  </sheetData>
  <mergeCells count="5">
    <mergeCell ref="A1:F1"/>
    <mergeCell ref="A2:F2"/>
    <mergeCell ref="A3:F3"/>
    <mergeCell ref="A4:A5"/>
    <mergeCell ref="B4:E4"/>
  </mergeCells>
  <dataValidations count="2">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F4 J5" xr:uid="{B221F55A-BC8C-40B8-80F6-815FEEF14A72}"/>
    <dataValidation allowBlank="1" showInputMessage="1" showErrorMessage="1" prompt="Proponer y escribir en una frase la estrategia para gestionar la debilidad, la oportunidad, la amenaza o la fortaleza.Usar verbo de acción en infinitivo._x000a_" sqref="G1 A4" xr:uid="{45346E4C-D87D-4CF8-99B3-3BA499EB1763}"/>
  </dataValidations>
  <pageMargins left="0.7" right="0.7" top="0.75" bottom="0.75" header="0.3" footer="0.3"/>
  <pageSetup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43AB46-F936-467C-996B-3A74F10E98FB}">
  <sheetPr>
    <tabColor theme="7" tint="0.39997558519241921"/>
  </sheetPr>
  <dimension ref="B1:H41"/>
  <sheetViews>
    <sheetView topLeftCell="B6" zoomScale="112" zoomScaleNormal="112" workbookViewId="0">
      <selection activeCell="E17" sqref="E17:F17"/>
    </sheetView>
  </sheetViews>
  <sheetFormatPr baseColWidth="10" defaultColWidth="11.5" defaultRowHeight="15" x14ac:dyDescent="0.2"/>
  <cols>
    <col min="1" max="1" width="2.83203125" style="7" customWidth="1"/>
    <col min="2" max="3" width="24.6640625" style="7" customWidth="1"/>
    <col min="4" max="4" width="16" style="7" customWidth="1"/>
    <col min="5" max="5" width="24.6640625" style="7" customWidth="1"/>
    <col min="6" max="6" width="27.6640625" style="7" customWidth="1"/>
    <col min="7" max="8" width="24.6640625" style="7" customWidth="1"/>
    <col min="9" max="16384" width="11.5" style="7"/>
  </cols>
  <sheetData>
    <row r="1" spans="2:8" ht="16" thickBot="1" x14ac:dyDescent="0.25"/>
    <row r="2" spans="2:8" ht="18" x14ac:dyDescent="0.2">
      <c r="B2" s="330" t="s">
        <v>69</v>
      </c>
      <c r="C2" s="331"/>
      <c r="D2" s="331"/>
      <c r="E2" s="331"/>
      <c r="F2" s="331"/>
      <c r="G2" s="331"/>
      <c r="H2" s="332"/>
    </row>
    <row r="3" spans="2:8" x14ac:dyDescent="0.2">
      <c r="B3" s="333" t="s">
        <v>70</v>
      </c>
      <c r="C3" s="334"/>
      <c r="D3" s="334"/>
      <c r="E3" s="334"/>
      <c r="F3" s="334"/>
      <c r="G3" s="334"/>
      <c r="H3" s="335"/>
    </row>
    <row r="4" spans="2:8" ht="88.5" customHeight="1" x14ac:dyDescent="0.2">
      <c r="B4" s="336" t="s">
        <v>398</v>
      </c>
      <c r="C4" s="337"/>
      <c r="D4" s="337"/>
      <c r="E4" s="337"/>
      <c r="F4" s="337"/>
      <c r="G4" s="337"/>
      <c r="H4" s="338"/>
    </row>
    <row r="5" spans="2:8" x14ac:dyDescent="0.2">
      <c r="B5" s="8"/>
      <c r="C5" s="9"/>
      <c r="D5" s="9"/>
      <c r="E5" s="9"/>
      <c r="F5" s="9"/>
      <c r="G5" s="9"/>
      <c r="H5" s="10"/>
    </row>
    <row r="6" spans="2:8" ht="16.5" customHeight="1" x14ac:dyDescent="0.2">
      <c r="B6" s="339" t="s">
        <v>336</v>
      </c>
      <c r="C6" s="340"/>
      <c r="D6" s="340"/>
      <c r="E6" s="340"/>
      <c r="F6" s="340"/>
      <c r="G6" s="340"/>
      <c r="H6" s="341"/>
    </row>
    <row r="7" spans="2:8" ht="44.25" customHeight="1" x14ac:dyDescent="0.2">
      <c r="B7" s="339"/>
      <c r="C7" s="340"/>
      <c r="D7" s="340"/>
      <c r="E7" s="340"/>
      <c r="F7" s="340"/>
      <c r="G7" s="340"/>
      <c r="H7" s="341"/>
    </row>
    <row r="8" spans="2:8" ht="16" thickBot="1" x14ac:dyDescent="0.25">
      <c r="B8" s="11"/>
      <c r="C8" s="12"/>
      <c r="D8" s="13"/>
      <c r="E8" s="14"/>
      <c r="F8" s="14"/>
      <c r="G8" s="15"/>
      <c r="H8" s="16"/>
    </row>
    <row r="9" spans="2:8" x14ac:dyDescent="0.2">
      <c r="B9" s="11"/>
      <c r="C9" s="326" t="s">
        <v>71</v>
      </c>
      <c r="D9" s="327"/>
      <c r="E9" s="328" t="s">
        <v>72</v>
      </c>
      <c r="F9" s="329"/>
      <c r="G9" s="12"/>
      <c r="H9" s="16"/>
    </row>
    <row r="10" spans="2:8" ht="35.25" customHeight="1" x14ac:dyDescent="0.2">
      <c r="B10" s="11"/>
      <c r="C10" s="342" t="s">
        <v>73</v>
      </c>
      <c r="D10" s="343"/>
      <c r="E10" s="344" t="s">
        <v>74</v>
      </c>
      <c r="F10" s="345"/>
      <c r="G10" s="12"/>
      <c r="H10" s="16"/>
    </row>
    <row r="11" spans="2:8" ht="17.25" customHeight="1" x14ac:dyDescent="0.2">
      <c r="B11" s="11"/>
      <c r="C11" s="342" t="s">
        <v>75</v>
      </c>
      <c r="D11" s="343"/>
      <c r="E11" s="344" t="s">
        <v>76</v>
      </c>
      <c r="F11" s="345"/>
      <c r="G11" s="12"/>
      <c r="H11" s="16"/>
    </row>
    <row r="12" spans="2:8" ht="19.5" customHeight="1" x14ac:dyDescent="0.2">
      <c r="B12" s="11"/>
      <c r="C12" s="342" t="s">
        <v>77</v>
      </c>
      <c r="D12" s="343"/>
      <c r="E12" s="344" t="s">
        <v>78</v>
      </c>
      <c r="F12" s="345"/>
      <c r="G12" s="12"/>
      <c r="H12" s="16"/>
    </row>
    <row r="13" spans="2:8" ht="27" customHeight="1" x14ac:dyDescent="0.2">
      <c r="B13" s="11"/>
      <c r="C13" s="342" t="s">
        <v>79</v>
      </c>
      <c r="D13" s="343"/>
      <c r="E13" s="344" t="s">
        <v>173</v>
      </c>
      <c r="F13" s="345"/>
      <c r="G13" s="12"/>
      <c r="H13" s="16"/>
    </row>
    <row r="14" spans="2:8" ht="34.5" customHeight="1" x14ac:dyDescent="0.2">
      <c r="B14" s="11"/>
      <c r="C14" s="346" t="s">
        <v>8</v>
      </c>
      <c r="D14" s="347"/>
      <c r="E14" s="348" t="s">
        <v>368</v>
      </c>
      <c r="F14" s="349"/>
      <c r="G14" s="12"/>
      <c r="H14" s="16"/>
    </row>
    <row r="15" spans="2:8" ht="27.75" customHeight="1" x14ac:dyDescent="0.2">
      <c r="B15" s="11"/>
      <c r="C15" s="346" t="s">
        <v>9</v>
      </c>
      <c r="D15" s="347"/>
      <c r="E15" s="348" t="s">
        <v>80</v>
      </c>
      <c r="F15" s="349"/>
      <c r="G15" s="12"/>
      <c r="H15" s="16"/>
    </row>
    <row r="16" spans="2:8" ht="28.5" customHeight="1" x14ac:dyDescent="0.2">
      <c r="B16" s="11"/>
      <c r="C16" s="346" t="s">
        <v>10</v>
      </c>
      <c r="D16" s="347"/>
      <c r="E16" s="348" t="s">
        <v>81</v>
      </c>
      <c r="F16" s="349"/>
      <c r="G16" s="12"/>
      <c r="H16" s="16"/>
    </row>
    <row r="17" spans="2:8" ht="72.75" customHeight="1" x14ac:dyDescent="0.2">
      <c r="B17" s="11"/>
      <c r="C17" s="346" t="s">
        <v>11</v>
      </c>
      <c r="D17" s="347"/>
      <c r="E17" s="348" t="s">
        <v>369</v>
      </c>
      <c r="F17" s="349"/>
      <c r="G17" s="12"/>
      <c r="H17" s="16"/>
    </row>
    <row r="18" spans="2:8" ht="64.5" customHeight="1" x14ac:dyDescent="0.2">
      <c r="B18" s="11"/>
      <c r="C18" s="346" t="s">
        <v>12</v>
      </c>
      <c r="D18" s="347"/>
      <c r="E18" s="348" t="s">
        <v>392</v>
      </c>
      <c r="F18" s="349"/>
      <c r="G18" s="12"/>
      <c r="H18" s="16"/>
    </row>
    <row r="19" spans="2:8" ht="71.25" customHeight="1" x14ac:dyDescent="0.2">
      <c r="B19" s="11"/>
      <c r="C19" s="346" t="s">
        <v>82</v>
      </c>
      <c r="D19" s="347"/>
      <c r="E19" s="348" t="s">
        <v>391</v>
      </c>
      <c r="F19" s="349"/>
      <c r="G19" s="12"/>
      <c r="H19" s="16"/>
    </row>
    <row r="20" spans="2:8" ht="55.5" customHeight="1" x14ac:dyDescent="0.2">
      <c r="B20" s="11"/>
      <c r="C20" s="350" t="s">
        <v>83</v>
      </c>
      <c r="D20" s="351"/>
      <c r="E20" s="348" t="s">
        <v>390</v>
      </c>
      <c r="F20" s="349"/>
      <c r="G20" s="12"/>
      <c r="H20" s="16"/>
    </row>
    <row r="21" spans="2:8" ht="42" customHeight="1" x14ac:dyDescent="0.2">
      <c r="B21" s="11"/>
      <c r="C21" s="350" t="s">
        <v>18</v>
      </c>
      <c r="D21" s="351"/>
      <c r="E21" s="348" t="s">
        <v>389</v>
      </c>
      <c r="F21" s="349"/>
      <c r="G21" s="12"/>
      <c r="H21" s="16"/>
    </row>
    <row r="22" spans="2:8" ht="59.25" customHeight="1" x14ac:dyDescent="0.2">
      <c r="B22" s="11"/>
      <c r="C22" s="350" t="s">
        <v>20</v>
      </c>
      <c r="D22" s="351"/>
      <c r="E22" s="348" t="s">
        <v>337</v>
      </c>
      <c r="F22" s="349"/>
      <c r="G22" s="12"/>
      <c r="H22" s="16"/>
    </row>
    <row r="23" spans="2:8" ht="23.25" customHeight="1" x14ac:dyDescent="0.2">
      <c r="B23" s="11"/>
      <c r="C23" s="350" t="s">
        <v>21</v>
      </c>
      <c r="D23" s="351"/>
      <c r="E23" s="348" t="s">
        <v>388</v>
      </c>
      <c r="F23" s="349"/>
      <c r="G23" s="12"/>
      <c r="H23" s="16"/>
    </row>
    <row r="24" spans="2:8" ht="30.75" customHeight="1" x14ac:dyDescent="0.2">
      <c r="B24" s="11"/>
      <c r="C24" s="350" t="s">
        <v>84</v>
      </c>
      <c r="D24" s="351"/>
      <c r="E24" s="348" t="s">
        <v>393</v>
      </c>
      <c r="F24" s="349"/>
      <c r="G24" s="12"/>
      <c r="H24" s="16"/>
    </row>
    <row r="25" spans="2:8" ht="33" customHeight="1" x14ac:dyDescent="0.2">
      <c r="B25" s="11"/>
      <c r="C25" s="350" t="s">
        <v>85</v>
      </c>
      <c r="D25" s="351"/>
      <c r="E25" s="348" t="s">
        <v>394</v>
      </c>
      <c r="F25" s="349"/>
      <c r="G25" s="12"/>
      <c r="H25" s="16"/>
    </row>
    <row r="26" spans="2:8" ht="30" customHeight="1" x14ac:dyDescent="0.2">
      <c r="B26" s="11"/>
      <c r="C26" s="350" t="s">
        <v>86</v>
      </c>
      <c r="D26" s="351"/>
      <c r="E26" s="348" t="s">
        <v>387</v>
      </c>
      <c r="F26" s="349"/>
      <c r="G26" s="12"/>
      <c r="H26" s="16"/>
    </row>
    <row r="27" spans="2:8" ht="35.25" customHeight="1" x14ac:dyDescent="0.2">
      <c r="B27" s="11"/>
      <c r="C27" s="350" t="s">
        <v>87</v>
      </c>
      <c r="D27" s="351"/>
      <c r="E27" s="348" t="s">
        <v>395</v>
      </c>
      <c r="F27" s="349"/>
      <c r="G27" s="12"/>
      <c r="H27" s="16"/>
    </row>
    <row r="28" spans="2:8" ht="31.5" customHeight="1" x14ac:dyDescent="0.2">
      <c r="B28" s="11"/>
      <c r="C28" s="350" t="s">
        <v>88</v>
      </c>
      <c r="D28" s="351"/>
      <c r="E28" s="348" t="s">
        <v>396</v>
      </c>
      <c r="F28" s="349"/>
      <c r="G28" s="12"/>
      <c r="H28" s="16"/>
    </row>
    <row r="29" spans="2:8" ht="35.25" customHeight="1" x14ac:dyDescent="0.2">
      <c r="B29" s="11"/>
      <c r="C29" s="350" t="s">
        <v>89</v>
      </c>
      <c r="D29" s="351"/>
      <c r="E29" s="348" t="s">
        <v>397</v>
      </c>
      <c r="F29" s="349"/>
      <c r="G29" s="12"/>
      <c r="H29" s="16"/>
    </row>
    <row r="30" spans="2:8" ht="59.25" customHeight="1" x14ac:dyDescent="0.2">
      <c r="B30" s="11"/>
      <c r="C30" s="350" t="s">
        <v>90</v>
      </c>
      <c r="D30" s="351"/>
      <c r="E30" s="348" t="s">
        <v>399</v>
      </c>
      <c r="F30" s="349"/>
      <c r="G30" s="12"/>
      <c r="H30" s="16"/>
    </row>
    <row r="31" spans="2:8" ht="57" customHeight="1" x14ac:dyDescent="0.2">
      <c r="B31" s="11"/>
      <c r="C31" s="350" t="s">
        <v>25</v>
      </c>
      <c r="D31" s="351"/>
      <c r="E31" s="348" t="s">
        <v>400</v>
      </c>
      <c r="F31" s="349"/>
      <c r="G31" s="12"/>
      <c r="H31" s="16"/>
    </row>
    <row r="32" spans="2:8" ht="82.5" customHeight="1" x14ac:dyDescent="0.2">
      <c r="B32" s="11"/>
      <c r="C32" s="350" t="s">
        <v>91</v>
      </c>
      <c r="D32" s="351"/>
      <c r="E32" s="348" t="s">
        <v>92</v>
      </c>
      <c r="F32" s="349"/>
      <c r="G32" s="12"/>
      <c r="H32" s="16"/>
    </row>
    <row r="33" spans="2:8" ht="46.5" customHeight="1" x14ac:dyDescent="0.2">
      <c r="B33" s="11"/>
      <c r="C33" s="350" t="s">
        <v>30</v>
      </c>
      <c r="D33" s="351"/>
      <c r="E33" s="348" t="s">
        <v>401</v>
      </c>
      <c r="F33" s="349"/>
      <c r="G33" s="12"/>
      <c r="H33" s="16"/>
    </row>
    <row r="34" spans="2:8" ht="6.75" customHeight="1" thickBot="1" x14ac:dyDescent="0.25">
      <c r="B34" s="11"/>
      <c r="C34" s="359"/>
      <c r="D34" s="360"/>
      <c r="E34" s="361"/>
      <c r="F34" s="362"/>
      <c r="G34" s="12"/>
      <c r="H34" s="16"/>
    </row>
    <row r="35" spans="2:8" ht="16" thickTop="1" x14ac:dyDescent="0.2">
      <c r="B35" s="11"/>
      <c r="C35" s="17"/>
      <c r="D35" s="17"/>
      <c r="E35" s="18"/>
      <c r="F35" s="18"/>
      <c r="G35" s="12"/>
      <c r="H35" s="16"/>
    </row>
    <row r="36" spans="2:8" ht="21" customHeight="1" x14ac:dyDescent="0.2">
      <c r="B36" s="352" t="s">
        <v>338</v>
      </c>
      <c r="C36" s="353"/>
      <c r="D36" s="353"/>
      <c r="E36" s="353"/>
      <c r="F36" s="353"/>
      <c r="G36" s="353"/>
      <c r="H36" s="354"/>
    </row>
    <row r="37" spans="2:8" ht="20.25" customHeight="1" x14ac:dyDescent="0.2">
      <c r="B37" s="352" t="s">
        <v>339</v>
      </c>
      <c r="C37" s="353"/>
      <c r="D37" s="353"/>
      <c r="E37" s="353"/>
      <c r="F37" s="353"/>
      <c r="G37" s="353"/>
      <c r="H37" s="354"/>
    </row>
    <row r="38" spans="2:8" ht="20.25" customHeight="1" x14ac:dyDescent="0.2">
      <c r="B38" s="352" t="s">
        <v>340</v>
      </c>
      <c r="C38" s="353"/>
      <c r="D38" s="353"/>
      <c r="E38" s="353"/>
      <c r="F38" s="353"/>
      <c r="G38" s="353"/>
      <c r="H38" s="354"/>
    </row>
    <row r="39" spans="2:8" ht="21.75" customHeight="1" x14ac:dyDescent="0.2">
      <c r="B39" s="352" t="s">
        <v>341</v>
      </c>
      <c r="C39" s="353"/>
      <c r="D39" s="353"/>
      <c r="E39" s="353"/>
      <c r="F39" s="353"/>
      <c r="G39" s="353"/>
      <c r="H39" s="354"/>
    </row>
    <row r="40" spans="2:8" ht="22.5" customHeight="1" x14ac:dyDescent="0.2">
      <c r="B40" s="352" t="s">
        <v>377</v>
      </c>
      <c r="C40" s="358"/>
      <c r="D40" s="358"/>
      <c r="E40" s="358"/>
      <c r="F40" s="358"/>
      <c r="G40" s="358"/>
      <c r="H40" s="354"/>
    </row>
    <row r="41" spans="2:8" ht="32.25" customHeight="1" thickBot="1" x14ac:dyDescent="0.25">
      <c r="B41" s="355" t="s">
        <v>378</v>
      </c>
      <c r="C41" s="356"/>
      <c r="D41" s="356"/>
      <c r="E41" s="356"/>
      <c r="F41" s="356"/>
      <c r="G41" s="356"/>
      <c r="H41" s="357"/>
    </row>
  </sheetData>
  <mergeCells count="62">
    <mergeCell ref="B41:H41"/>
    <mergeCell ref="B40:H40"/>
    <mergeCell ref="B38:H38"/>
    <mergeCell ref="B39:H39"/>
    <mergeCell ref="C33:D33"/>
    <mergeCell ref="E33:F33"/>
    <mergeCell ref="C34:D34"/>
    <mergeCell ref="E34:F34"/>
    <mergeCell ref="B36:H36"/>
    <mergeCell ref="C31:D31"/>
    <mergeCell ref="E31:F31"/>
    <mergeCell ref="C32:D32"/>
    <mergeCell ref="E32:F32"/>
    <mergeCell ref="B37:H37"/>
    <mergeCell ref="C28:D28"/>
    <mergeCell ref="E28:F28"/>
    <mergeCell ref="C29:D29"/>
    <mergeCell ref="E29:F29"/>
    <mergeCell ref="C30:D30"/>
    <mergeCell ref="E30:F30"/>
    <mergeCell ref="C25:D25"/>
    <mergeCell ref="E25:F25"/>
    <mergeCell ref="C26:D26"/>
    <mergeCell ref="E26:F26"/>
    <mergeCell ref="C27:D27"/>
    <mergeCell ref="E27:F27"/>
    <mergeCell ref="C22:D22"/>
    <mergeCell ref="E22:F22"/>
    <mergeCell ref="C23:D23"/>
    <mergeCell ref="E23:F23"/>
    <mergeCell ref="C24:D24"/>
    <mergeCell ref="E24:F24"/>
    <mergeCell ref="C19:D19"/>
    <mergeCell ref="E19:F19"/>
    <mergeCell ref="C20:D20"/>
    <mergeCell ref="E20:F20"/>
    <mergeCell ref="C21:D21"/>
    <mergeCell ref="E21:F21"/>
    <mergeCell ref="C16:D16"/>
    <mergeCell ref="E16:F16"/>
    <mergeCell ref="C17:D17"/>
    <mergeCell ref="E17:F17"/>
    <mergeCell ref="C18:D18"/>
    <mergeCell ref="E18:F18"/>
    <mergeCell ref="C13:D13"/>
    <mergeCell ref="E13:F13"/>
    <mergeCell ref="C14:D14"/>
    <mergeCell ref="E14:F14"/>
    <mergeCell ref="C15:D15"/>
    <mergeCell ref="E15:F15"/>
    <mergeCell ref="C10:D10"/>
    <mergeCell ref="E10:F10"/>
    <mergeCell ref="C11:D11"/>
    <mergeCell ref="E11:F11"/>
    <mergeCell ref="C12:D12"/>
    <mergeCell ref="E12:F12"/>
    <mergeCell ref="C9:D9"/>
    <mergeCell ref="E9:F9"/>
    <mergeCell ref="B2:H2"/>
    <mergeCell ref="B3:H3"/>
    <mergeCell ref="B4:H4"/>
    <mergeCell ref="B6:H7"/>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783721-0FF2-4607-A9F1-DCF8BA3148B7}">
  <sheetPr>
    <tabColor theme="9" tint="0.39997558519241921"/>
  </sheetPr>
  <dimension ref="A3:I7"/>
  <sheetViews>
    <sheetView topLeftCell="D6" zoomScale="69" zoomScaleNormal="69" workbookViewId="0">
      <selection activeCell="H7" sqref="H7"/>
    </sheetView>
  </sheetViews>
  <sheetFormatPr baseColWidth="10" defaultColWidth="11.5" defaultRowHeight="15" x14ac:dyDescent="0.2"/>
  <cols>
    <col min="1" max="1" width="27.5" style="7" customWidth="1"/>
    <col min="2" max="2" width="33.33203125" style="7" customWidth="1"/>
    <col min="3" max="3" width="70.5" style="7" customWidth="1"/>
    <col min="4" max="4" width="46.5" style="7" customWidth="1"/>
    <col min="5" max="5" width="40.5" style="7" customWidth="1"/>
    <col min="6" max="6" width="41.33203125" style="7" customWidth="1"/>
    <col min="7" max="7" width="47.6640625" style="7" customWidth="1"/>
    <col min="8" max="8" width="42.83203125" style="7" customWidth="1"/>
    <col min="9" max="9" width="34" style="7" customWidth="1"/>
    <col min="10" max="16384" width="11.5" style="7"/>
  </cols>
  <sheetData>
    <row r="3" spans="1:9" x14ac:dyDescent="0.2">
      <c r="A3" s="428" t="s">
        <v>12</v>
      </c>
      <c r="B3" s="428"/>
      <c r="C3" s="428"/>
      <c r="D3" s="428"/>
      <c r="E3" s="428"/>
      <c r="F3" s="428"/>
      <c r="G3" s="428"/>
      <c r="H3" s="428"/>
    </row>
    <row r="4" spans="1:9" x14ac:dyDescent="0.2">
      <c r="A4" s="428"/>
      <c r="B4" s="428"/>
      <c r="C4" s="428"/>
      <c r="D4" s="428"/>
      <c r="E4" s="428"/>
      <c r="F4" s="428"/>
      <c r="G4" s="428"/>
      <c r="H4" s="428"/>
    </row>
    <row r="5" spans="1:9" ht="34" thickBot="1" x14ac:dyDescent="0.25">
      <c r="A5" s="19"/>
      <c r="B5" s="19"/>
      <c r="C5" s="19"/>
      <c r="D5" s="19"/>
      <c r="E5" s="19"/>
      <c r="F5" s="19"/>
      <c r="G5" s="19"/>
      <c r="H5" s="19"/>
    </row>
    <row r="6" spans="1:9" ht="71.25" customHeight="1" thickBot="1" x14ac:dyDescent="0.25">
      <c r="A6" s="429" t="s">
        <v>12</v>
      </c>
      <c r="B6" s="84" t="s">
        <v>93</v>
      </c>
      <c r="C6" s="85" t="s">
        <v>94</v>
      </c>
      <c r="D6" s="85" t="s">
        <v>95</v>
      </c>
      <c r="E6" s="85" t="s">
        <v>96</v>
      </c>
      <c r="F6" s="85" t="s">
        <v>97</v>
      </c>
      <c r="G6" s="172" t="s">
        <v>98</v>
      </c>
      <c r="H6" s="84" t="s">
        <v>99</v>
      </c>
      <c r="I6" s="84" t="s">
        <v>346</v>
      </c>
    </row>
    <row r="7" spans="1:9" ht="265.5" customHeight="1" thickBot="1" x14ac:dyDescent="0.25">
      <c r="A7" s="430"/>
      <c r="B7" s="20" t="s">
        <v>100</v>
      </c>
      <c r="C7" s="20" t="s">
        <v>101</v>
      </c>
      <c r="D7" s="20" t="s">
        <v>102</v>
      </c>
      <c r="E7" s="20" t="s">
        <v>103</v>
      </c>
      <c r="F7" s="20" t="s">
        <v>104</v>
      </c>
      <c r="G7" s="21" t="s">
        <v>105</v>
      </c>
      <c r="H7" s="185" t="s">
        <v>106</v>
      </c>
      <c r="I7" s="185" t="s">
        <v>347</v>
      </c>
    </row>
  </sheetData>
  <mergeCells count="2">
    <mergeCell ref="A3:H4"/>
    <mergeCell ref="A6:A7"/>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210667-3AFD-47FD-9605-A490F90675A5}">
  <sheetPr>
    <tabColor rgb="FF00B0F0"/>
  </sheetPr>
  <dimension ref="A1:EG735"/>
  <sheetViews>
    <sheetView zoomScale="90" zoomScaleNormal="90" workbookViewId="0">
      <selection activeCell="C9" sqref="C9"/>
    </sheetView>
  </sheetViews>
  <sheetFormatPr baseColWidth="10" defaultRowHeight="15" x14ac:dyDescent="0.2"/>
  <cols>
    <col min="2" max="2" width="24.1640625" customWidth="1"/>
    <col min="3" max="3" width="75.6640625" customWidth="1"/>
    <col min="4" max="4" width="29.83203125" customWidth="1"/>
    <col min="32" max="137" width="11.5" style="124"/>
  </cols>
  <sheetData>
    <row r="1" spans="1:31" s="124" customFormat="1" x14ac:dyDescent="0.2"/>
    <row r="2" spans="1:31" ht="23" x14ac:dyDescent="0.2">
      <c r="A2" s="7"/>
      <c r="B2" s="431" t="s">
        <v>107</v>
      </c>
      <c r="C2" s="431"/>
      <c r="D2" s="431"/>
      <c r="E2" s="7"/>
      <c r="F2" s="7"/>
      <c r="G2" s="7"/>
      <c r="H2" s="7"/>
      <c r="I2" s="7"/>
      <c r="J2" s="7"/>
      <c r="K2" s="7"/>
      <c r="L2" s="7"/>
      <c r="M2" s="7"/>
      <c r="N2" s="7"/>
      <c r="O2" s="7"/>
      <c r="P2" s="7"/>
      <c r="Q2" s="7"/>
      <c r="R2" s="7"/>
      <c r="S2" s="7"/>
      <c r="T2" s="7"/>
      <c r="U2" s="7"/>
      <c r="V2" s="7"/>
      <c r="W2" s="7"/>
      <c r="X2" s="7"/>
      <c r="Y2" s="7"/>
      <c r="Z2" s="7"/>
      <c r="AA2" s="7"/>
      <c r="AB2" s="7"/>
      <c r="AC2" s="7"/>
      <c r="AD2" s="7"/>
      <c r="AE2" s="7"/>
    </row>
    <row r="3" spans="1:31" x14ac:dyDescent="0.2">
      <c r="A3" s="7"/>
      <c r="B3" s="113"/>
      <c r="C3" s="113"/>
      <c r="D3" s="113"/>
      <c r="E3" s="7"/>
      <c r="F3" s="7"/>
      <c r="G3" s="7"/>
      <c r="H3" s="7"/>
      <c r="I3" s="7"/>
      <c r="J3" s="7"/>
      <c r="K3" s="7"/>
      <c r="L3" s="7"/>
      <c r="M3" s="7"/>
      <c r="N3" s="7"/>
      <c r="O3" s="7"/>
      <c r="P3" s="7"/>
      <c r="Q3" s="7"/>
      <c r="R3" s="7"/>
      <c r="S3" s="7"/>
      <c r="T3" s="7"/>
      <c r="U3" s="7"/>
      <c r="V3" s="7"/>
      <c r="W3" s="7"/>
      <c r="X3" s="7"/>
      <c r="Y3" s="7"/>
      <c r="Z3" s="7"/>
      <c r="AA3" s="7"/>
      <c r="AB3" s="7"/>
      <c r="AC3" s="7"/>
      <c r="AD3" s="7"/>
      <c r="AE3" s="7"/>
    </row>
    <row r="4" spans="1:31" ht="24" x14ac:dyDescent="0.2">
      <c r="A4" s="7"/>
      <c r="B4" s="22"/>
      <c r="C4" s="127" t="s">
        <v>108</v>
      </c>
      <c r="D4" s="127" t="s">
        <v>109</v>
      </c>
      <c r="E4" s="7"/>
      <c r="F4" s="7"/>
      <c r="G4" s="7"/>
      <c r="H4" s="7"/>
      <c r="I4" s="7"/>
      <c r="J4" s="7"/>
      <c r="K4" s="7"/>
      <c r="L4" s="7"/>
      <c r="M4" s="7"/>
      <c r="N4" s="7"/>
      <c r="O4" s="7"/>
      <c r="P4" s="7"/>
      <c r="Q4" s="7"/>
      <c r="R4" s="7"/>
      <c r="S4" s="7"/>
      <c r="T4" s="7"/>
      <c r="U4" s="7"/>
      <c r="V4" s="7"/>
      <c r="W4" s="7"/>
      <c r="X4" s="7"/>
      <c r="Y4" s="7"/>
      <c r="Z4" s="7"/>
      <c r="AA4" s="7"/>
      <c r="AB4" s="7"/>
      <c r="AC4" s="7"/>
      <c r="AD4" s="7"/>
      <c r="AE4" s="7"/>
    </row>
    <row r="5" spans="1:31" ht="48" x14ac:dyDescent="0.2">
      <c r="A5" s="7"/>
      <c r="B5" s="128" t="s">
        <v>110</v>
      </c>
      <c r="C5" s="129" t="s">
        <v>370</v>
      </c>
      <c r="D5" s="130">
        <v>0.2</v>
      </c>
      <c r="E5" s="7"/>
      <c r="F5" s="7"/>
      <c r="G5" s="7"/>
      <c r="H5" s="7"/>
      <c r="I5" s="7"/>
      <c r="J5" s="7"/>
      <c r="K5" s="7"/>
      <c r="L5" s="7"/>
      <c r="M5" s="7"/>
      <c r="N5" s="7"/>
      <c r="O5" s="7"/>
      <c r="P5" s="7"/>
      <c r="Q5" s="7"/>
      <c r="R5" s="7"/>
      <c r="S5" s="7"/>
      <c r="T5" s="7"/>
      <c r="U5" s="7"/>
      <c r="V5" s="7"/>
      <c r="W5" s="7"/>
      <c r="X5" s="7"/>
      <c r="Y5" s="7"/>
      <c r="Z5" s="7"/>
      <c r="AA5" s="7"/>
      <c r="AB5" s="7"/>
      <c r="AC5" s="7"/>
      <c r="AD5" s="7"/>
      <c r="AE5" s="7"/>
    </row>
    <row r="6" spans="1:31" ht="48" x14ac:dyDescent="0.2">
      <c r="A6" s="7"/>
      <c r="B6" s="131" t="s">
        <v>111</v>
      </c>
      <c r="C6" s="132" t="s">
        <v>112</v>
      </c>
      <c r="D6" s="133">
        <v>0.4</v>
      </c>
      <c r="E6" s="7"/>
      <c r="F6" s="7"/>
      <c r="G6" s="7"/>
      <c r="H6" s="7"/>
      <c r="I6" s="7"/>
      <c r="J6" s="7"/>
      <c r="K6" s="7"/>
      <c r="L6" s="7"/>
      <c r="M6" s="7"/>
      <c r="N6" s="7"/>
      <c r="O6" s="7"/>
      <c r="P6" s="7"/>
      <c r="Q6" s="7"/>
      <c r="R6" s="7"/>
      <c r="S6" s="7"/>
      <c r="T6" s="7"/>
      <c r="U6" s="7"/>
      <c r="V6" s="7"/>
      <c r="W6" s="7"/>
      <c r="X6" s="7"/>
      <c r="Y6" s="7"/>
      <c r="Z6" s="7"/>
      <c r="AA6" s="7"/>
      <c r="AB6" s="7"/>
      <c r="AC6" s="7"/>
      <c r="AD6" s="7"/>
      <c r="AE6" s="7"/>
    </row>
    <row r="7" spans="1:31" ht="48" x14ac:dyDescent="0.2">
      <c r="A7" s="7"/>
      <c r="B7" s="134" t="s">
        <v>113</v>
      </c>
      <c r="C7" s="132" t="s">
        <v>114</v>
      </c>
      <c r="D7" s="133">
        <v>0.6</v>
      </c>
      <c r="E7" s="7"/>
      <c r="F7" s="7"/>
      <c r="G7" s="7"/>
      <c r="H7" s="7"/>
      <c r="I7" s="7"/>
      <c r="J7" s="7"/>
      <c r="K7" s="7"/>
      <c r="L7" s="7"/>
      <c r="M7" s="7"/>
      <c r="N7" s="7"/>
      <c r="O7" s="7"/>
      <c r="P7" s="7"/>
      <c r="Q7" s="7"/>
      <c r="R7" s="7"/>
      <c r="S7" s="7"/>
      <c r="T7" s="7"/>
      <c r="U7" s="7"/>
      <c r="V7" s="7"/>
      <c r="W7" s="7"/>
      <c r="X7" s="7"/>
      <c r="Y7" s="7"/>
      <c r="Z7" s="7"/>
      <c r="AA7" s="7"/>
      <c r="AB7" s="7"/>
      <c r="AC7" s="7"/>
      <c r="AD7" s="7"/>
      <c r="AE7" s="7"/>
    </row>
    <row r="8" spans="1:31" ht="72" x14ac:dyDescent="0.2">
      <c r="A8" s="7"/>
      <c r="B8" s="135" t="s">
        <v>115</v>
      </c>
      <c r="C8" s="132" t="s">
        <v>116</v>
      </c>
      <c r="D8" s="133">
        <v>0.8</v>
      </c>
      <c r="E8" s="7"/>
      <c r="F8" s="7"/>
      <c r="G8" s="7"/>
      <c r="H8" s="7"/>
      <c r="I8" s="7"/>
      <c r="J8" s="7"/>
      <c r="K8" s="7"/>
      <c r="L8" s="7"/>
      <c r="M8" s="7"/>
      <c r="N8" s="7"/>
      <c r="O8" s="7"/>
      <c r="P8" s="7"/>
      <c r="Q8" s="7"/>
      <c r="R8" s="7"/>
      <c r="S8" s="7"/>
      <c r="T8" s="7"/>
      <c r="U8" s="7"/>
      <c r="V8" s="7"/>
      <c r="W8" s="7"/>
      <c r="X8" s="7"/>
      <c r="Y8" s="7"/>
      <c r="Z8" s="7"/>
      <c r="AA8" s="7"/>
      <c r="AB8" s="7"/>
      <c r="AC8" s="7"/>
      <c r="AD8" s="7"/>
      <c r="AE8" s="7"/>
    </row>
    <row r="9" spans="1:31" ht="48" x14ac:dyDescent="0.2">
      <c r="A9" s="7"/>
      <c r="B9" s="136" t="s">
        <v>117</v>
      </c>
      <c r="C9" s="132" t="s">
        <v>118</v>
      </c>
      <c r="D9" s="133">
        <v>1</v>
      </c>
      <c r="E9" s="7"/>
      <c r="F9" s="7"/>
      <c r="G9" s="7"/>
      <c r="H9" s="7"/>
      <c r="I9" s="7"/>
      <c r="J9" s="7"/>
      <c r="K9" s="7"/>
      <c r="L9" s="7"/>
      <c r="M9" s="7"/>
      <c r="N9" s="7"/>
      <c r="O9" s="7"/>
      <c r="P9" s="7"/>
      <c r="Q9" s="7"/>
      <c r="R9" s="7"/>
      <c r="S9" s="7"/>
      <c r="T9" s="7"/>
      <c r="U9" s="7"/>
      <c r="V9" s="7"/>
      <c r="W9" s="7"/>
      <c r="X9" s="7"/>
      <c r="Y9" s="7"/>
      <c r="Z9" s="7"/>
      <c r="AA9" s="7"/>
      <c r="AB9" s="7"/>
      <c r="AC9" s="7"/>
      <c r="AD9" s="7"/>
      <c r="AE9" s="7"/>
    </row>
    <row r="10" spans="1:31" x14ac:dyDescent="0.2">
      <c r="A10" s="7"/>
      <c r="B10" s="23"/>
      <c r="C10" s="23"/>
      <c r="D10" s="23"/>
      <c r="E10" s="7"/>
      <c r="F10" s="7"/>
      <c r="G10" s="7"/>
      <c r="H10" s="7"/>
      <c r="I10" s="7"/>
      <c r="J10" s="7"/>
      <c r="K10" s="7"/>
      <c r="L10" s="7"/>
      <c r="M10" s="7"/>
      <c r="N10" s="7"/>
      <c r="O10" s="7"/>
      <c r="P10" s="7"/>
      <c r="Q10" s="7"/>
      <c r="R10" s="7"/>
      <c r="S10" s="7"/>
      <c r="T10" s="7"/>
      <c r="U10" s="7"/>
      <c r="V10" s="7"/>
      <c r="W10" s="7"/>
      <c r="X10" s="7"/>
      <c r="Y10" s="7"/>
      <c r="Z10" s="7"/>
      <c r="AA10" s="7"/>
      <c r="AB10" s="7"/>
      <c r="AC10" s="7"/>
      <c r="AD10" s="7"/>
      <c r="AE10" s="7"/>
    </row>
    <row r="11" spans="1:31" x14ac:dyDescent="0.2">
      <c r="A11" s="7"/>
      <c r="B11" s="24"/>
      <c r="C11" s="23"/>
      <c r="D11" s="23"/>
      <c r="E11" s="7"/>
      <c r="F11" s="7"/>
      <c r="G11" s="7"/>
      <c r="H11" s="7"/>
      <c r="I11" s="7"/>
      <c r="J11" s="7"/>
      <c r="K11" s="7"/>
      <c r="L11" s="7"/>
      <c r="M11" s="7"/>
      <c r="N11" s="7"/>
      <c r="O11" s="7"/>
      <c r="P11" s="7"/>
      <c r="Q11" s="7"/>
      <c r="R11" s="7"/>
      <c r="S11" s="7"/>
      <c r="T11" s="7"/>
      <c r="U11" s="7"/>
      <c r="V11" s="7"/>
      <c r="W11" s="7"/>
      <c r="X11" s="7"/>
      <c r="Y11" s="7"/>
      <c r="Z11" s="7"/>
      <c r="AA11" s="7"/>
      <c r="AB11" s="7"/>
      <c r="AC11" s="7"/>
      <c r="AD11" s="7"/>
      <c r="AE11" s="7"/>
    </row>
    <row r="12" spans="1:31" x14ac:dyDescent="0.2">
      <c r="A12" s="7"/>
      <c r="B12" s="23"/>
      <c r="C12" s="23"/>
      <c r="D12" s="23"/>
      <c r="E12" s="7"/>
      <c r="F12" s="7"/>
      <c r="G12" s="7"/>
      <c r="H12" s="7"/>
      <c r="I12" s="7"/>
      <c r="J12" s="7"/>
      <c r="K12" s="7"/>
      <c r="L12" s="7"/>
      <c r="M12" s="7"/>
      <c r="N12" s="7"/>
      <c r="O12" s="7"/>
      <c r="P12" s="7"/>
      <c r="Q12" s="7"/>
      <c r="R12" s="7"/>
      <c r="S12" s="7"/>
      <c r="T12" s="7"/>
      <c r="U12" s="7"/>
      <c r="V12" s="7"/>
      <c r="W12" s="7"/>
      <c r="X12" s="7"/>
      <c r="Y12" s="7"/>
      <c r="Z12" s="7"/>
      <c r="AA12" s="7"/>
      <c r="AB12" s="7"/>
      <c r="AC12" s="7"/>
      <c r="AD12" s="7"/>
      <c r="AE12" s="7"/>
    </row>
    <row r="13" spans="1:31" x14ac:dyDescent="0.2">
      <c r="A13" s="7"/>
      <c r="B13" s="23"/>
      <c r="C13" s="23"/>
      <c r="D13" s="23"/>
      <c r="E13" s="7"/>
      <c r="F13" s="7"/>
      <c r="G13" s="7"/>
      <c r="H13" s="7"/>
      <c r="I13" s="7"/>
      <c r="J13" s="7"/>
      <c r="K13" s="7"/>
      <c r="L13" s="7"/>
      <c r="M13" s="7"/>
      <c r="N13" s="7"/>
      <c r="O13" s="7"/>
      <c r="P13" s="7"/>
      <c r="Q13" s="7"/>
      <c r="R13" s="7"/>
      <c r="S13" s="7"/>
      <c r="T13" s="7"/>
      <c r="U13" s="7"/>
      <c r="V13" s="7"/>
      <c r="W13" s="7"/>
      <c r="X13" s="7"/>
      <c r="Y13" s="7"/>
      <c r="Z13" s="7"/>
      <c r="AA13" s="7"/>
      <c r="AB13" s="7"/>
      <c r="AC13" s="7"/>
      <c r="AD13" s="7"/>
      <c r="AE13" s="7"/>
    </row>
    <row r="14" spans="1:31" x14ac:dyDescent="0.2">
      <c r="A14" s="7"/>
      <c r="B14" s="23"/>
      <c r="C14" s="23"/>
      <c r="D14" s="23"/>
      <c r="E14" s="7"/>
      <c r="F14" s="7"/>
      <c r="G14" s="7"/>
      <c r="H14" s="7"/>
      <c r="I14" s="7"/>
      <c r="J14" s="7"/>
      <c r="K14" s="7"/>
      <c r="L14" s="7"/>
      <c r="M14" s="7"/>
      <c r="N14" s="7"/>
      <c r="O14" s="7"/>
      <c r="P14" s="7"/>
      <c r="Q14" s="7"/>
      <c r="R14" s="7"/>
      <c r="S14" s="7"/>
      <c r="T14" s="7"/>
      <c r="U14" s="7"/>
      <c r="V14" s="7"/>
      <c r="W14" s="7"/>
      <c r="X14" s="7"/>
      <c r="Y14" s="7"/>
      <c r="Z14" s="7"/>
      <c r="AA14" s="7"/>
      <c r="AB14" s="7"/>
      <c r="AC14" s="7"/>
      <c r="AD14" s="7"/>
      <c r="AE14" s="7"/>
    </row>
    <row r="15" spans="1:31" x14ac:dyDescent="0.2">
      <c r="A15" s="7"/>
      <c r="B15" s="23"/>
      <c r="C15" s="23"/>
      <c r="D15" s="23"/>
      <c r="E15" s="7"/>
      <c r="F15" s="7"/>
      <c r="G15" s="7"/>
      <c r="H15" s="7"/>
      <c r="I15" s="7"/>
      <c r="J15" s="7"/>
      <c r="K15" s="7"/>
      <c r="L15" s="7"/>
      <c r="M15" s="7"/>
      <c r="N15" s="7"/>
      <c r="O15" s="7"/>
      <c r="P15" s="7"/>
      <c r="Q15" s="7"/>
      <c r="R15" s="7"/>
      <c r="S15" s="7"/>
      <c r="T15" s="7"/>
      <c r="U15" s="7"/>
      <c r="V15" s="7"/>
      <c r="W15" s="7"/>
      <c r="X15" s="7"/>
      <c r="Y15" s="7"/>
      <c r="Z15" s="7"/>
      <c r="AA15" s="7"/>
      <c r="AB15" s="7"/>
      <c r="AC15" s="7"/>
      <c r="AD15" s="7"/>
      <c r="AE15" s="7"/>
    </row>
    <row r="16" spans="1:31" x14ac:dyDescent="0.2">
      <c r="A16" s="7"/>
      <c r="B16" s="23"/>
      <c r="C16" s="23"/>
      <c r="D16" s="23"/>
      <c r="E16" s="7"/>
      <c r="F16" s="7"/>
      <c r="G16" s="7"/>
      <c r="H16" s="7"/>
      <c r="I16" s="7"/>
      <c r="J16" s="7"/>
      <c r="K16" s="7"/>
      <c r="L16" s="7"/>
      <c r="M16" s="7"/>
      <c r="N16" s="7"/>
      <c r="O16" s="7"/>
      <c r="P16" s="7"/>
      <c r="Q16" s="7"/>
      <c r="R16" s="7"/>
      <c r="S16" s="7"/>
      <c r="T16" s="7"/>
      <c r="U16" s="7"/>
      <c r="V16" s="7"/>
      <c r="W16" s="7"/>
      <c r="X16" s="7"/>
      <c r="Y16" s="7"/>
      <c r="Z16" s="7"/>
      <c r="AA16" s="7"/>
      <c r="AB16" s="7"/>
      <c r="AC16" s="7"/>
      <c r="AD16" s="7"/>
      <c r="AE16" s="7"/>
    </row>
    <row r="17" spans="1:31" x14ac:dyDescent="0.2">
      <c r="A17" s="7"/>
      <c r="B17" s="23"/>
      <c r="C17" s="23"/>
      <c r="D17" s="23"/>
      <c r="E17" s="7"/>
      <c r="F17" s="7"/>
      <c r="G17" s="7"/>
      <c r="H17" s="7"/>
      <c r="I17" s="7"/>
      <c r="J17" s="7"/>
      <c r="K17" s="7"/>
      <c r="L17" s="7"/>
      <c r="M17" s="7"/>
      <c r="N17" s="7"/>
      <c r="O17" s="7"/>
      <c r="P17" s="7"/>
      <c r="Q17" s="7"/>
      <c r="R17" s="7"/>
      <c r="S17" s="7"/>
      <c r="T17" s="7"/>
      <c r="U17" s="7"/>
      <c r="V17" s="7"/>
      <c r="W17" s="7"/>
      <c r="X17" s="7"/>
      <c r="Y17" s="7"/>
      <c r="Z17" s="7"/>
      <c r="AA17" s="7"/>
      <c r="AB17" s="7"/>
      <c r="AC17" s="7"/>
      <c r="AD17" s="7"/>
      <c r="AE17" s="7"/>
    </row>
    <row r="18" spans="1:31" x14ac:dyDescent="0.2">
      <c r="A18" s="7"/>
      <c r="B18" s="23"/>
      <c r="C18" s="23"/>
      <c r="D18" s="23"/>
      <c r="E18" s="7"/>
      <c r="F18" s="7"/>
      <c r="G18" s="7"/>
      <c r="H18" s="7"/>
      <c r="I18" s="7"/>
      <c r="J18" s="7"/>
      <c r="K18" s="7"/>
      <c r="L18" s="7"/>
      <c r="M18" s="7"/>
      <c r="N18" s="7"/>
      <c r="O18" s="7"/>
      <c r="P18" s="7"/>
      <c r="Q18" s="7"/>
      <c r="R18" s="7"/>
      <c r="S18" s="7"/>
      <c r="T18" s="7"/>
      <c r="U18" s="7"/>
      <c r="V18" s="7"/>
      <c r="W18" s="7"/>
      <c r="X18" s="7"/>
      <c r="Y18" s="7"/>
      <c r="Z18" s="7"/>
      <c r="AA18" s="7"/>
      <c r="AB18" s="7"/>
      <c r="AC18" s="7"/>
      <c r="AD18" s="7"/>
      <c r="AE18" s="7"/>
    </row>
    <row r="19" spans="1:31" x14ac:dyDescent="0.2">
      <c r="A19" s="7"/>
      <c r="B19" s="23"/>
      <c r="C19" s="23"/>
      <c r="D19" s="23"/>
      <c r="E19" s="7"/>
      <c r="F19" s="7"/>
      <c r="G19" s="7"/>
      <c r="H19" s="7"/>
      <c r="I19" s="7"/>
      <c r="J19" s="7"/>
      <c r="K19" s="7"/>
      <c r="L19" s="7"/>
      <c r="M19" s="7"/>
      <c r="N19" s="7"/>
      <c r="O19" s="7"/>
      <c r="P19" s="7"/>
      <c r="Q19" s="7"/>
      <c r="R19" s="7"/>
      <c r="S19" s="7"/>
      <c r="T19" s="7"/>
      <c r="U19" s="7"/>
      <c r="V19" s="7"/>
      <c r="W19" s="7"/>
      <c r="X19" s="7"/>
      <c r="Y19" s="7"/>
      <c r="Z19" s="7"/>
      <c r="AA19" s="7"/>
      <c r="AB19" s="7"/>
      <c r="AC19" s="7"/>
      <c r="AD19" s="7"/>
      <c r="AE19" s="7"/>
    </row>
    <row r="20" spans="1:31" x14ac:dyDescent="0.2">
      <c r="A20" s="7"/>
      <c r="B20" s="7"/>
      <c r="C20" s="7"/>
      <c r="D20" s="7"/>
      <c r="E20" s="7"/>
      <c r="F20" s="7"/>
      <c r="G20" s="7"/>
      <c r="H20" s="7"/>
      <c r="I20" s="7"/>
      <c r="J20" s="7"/>
      <c r="K20" s="7"/>
      <c r="L20" s="7"/>
      <c r="M20" s="7"/>
      <c r="N20" s="7"/>
      <c r="O20" s="7"/>
      <c r="P20" s="7"/>
      <c r="Q20" s="7"/>
      <c r="R20" s="7"/>
      <c r="S20" s="7"/>
      <c r="T20" s="7"/>
      <c r="U20" s="7"/>
      <c r="V20" s="7"/>
      <c r="W20" s="7"/>
      <c r="X20" s="7"/>
      <c r="Y20" s="7"/>
      <c r="Z20" s="7"/>
      <c r="AA20" s="7"/>
      <c r="AB20" s="7"/>
      <c r="AC20" s="7"/>
      <c r="AD20" s="7"/>
      <c r="AE20" s="7"/>
    </row>
    <row r="21" spans="1:31" x14ac:dyDescent="0.2">
      <c r="A21" s="7"/>
      <c r="B21" s="7"/>
      <c r="C21" s="7"/>
      <c r="D21" s="7"/>
      <c r="E21" s="7"/>
      <c r="F21" s="7"/>
      <c r="G21" s="7"/>
      <c r="H21" s="7"/>
      <c r="I21" s="7"/>
      <c r="J21" s="7"/>
      <c r="K21" s="7"/>
      <c r="L21" s="7"/>
      <c r="M21" s="7"/>
      <c r="N21" s="7"/>
      <c r="O21" s="7"/>
      <c r="P21" s="7"/>
      <c r="Q21" s="7"/>
      <c r="R21" s="7"/>
      <c r="S21" s="7"/>
      <c r="T21" s="7"/>
      <c r="U21" s="7"/>
      <c r="V21" s="7"/>
      <c r="W21" s="7"/>
      <c r="X21" s="7"/>
      <c r="Y21" s="7"/>
      <c r="Z21" s="7"/>
      <c r="AA21" s="7"/>
      <c r="AB21" s="7"/>
      <c r="AC21" s="7"/>
      <c r="AD21" s="7"/>
      <c r="AE21" s="7"/>
    </row>
    <row r="22" spans="1:31" x14ac:dyDescent="0.2">
      <c r="A22" s="7"/>
      <c r="B22" s="7"/>
      <c r="C22" s="7"/>
      <c r="D22" s="7"/>
      <c r="E22" s="7"/>
      <c r="F22" s="7"/>
      <c r="G22" s="7"/>
      <c r="H22" s="7"/>
      <c r="I22" s="7"/>
      <c r="J22" s="7"/>
      <c r="K22" s="7"/>
      <c r="L22" s="7"/>
      <c r="M22" s="7"/>
      <c r="N22" s="7"/>
      <c r="O22" s="7"/>
      <c r="P22" s="7"/>
      <c r="Q22" s="7"/>
      <c r="R22" s="7"/>
      <c r="S22" s="7"/>
      <c r="T22" s="7"/>
      <c r="U22" s="7"/>
      <c r="V22" s="7"/>
      <c r="W22" s="7"/>
      <c r="X22" s="7"/>
      <c r="Y22" s="7"/>
      <c r="Z22" s="7"/>
      <c r="AA22" s="7"/>
      <c r="AB22" s="7"/>
      <c r="AC22" s="7"/>
      <c r="AD22" s="7"/>
      <c r="AE22" s="7"/>
    </row>
    <row r="23" spans="1:31" x14ac:dyDescent="0.2">
      <c r="A23" s="7"/>
      <c r="B23" s="7"/>
      <c r="C23" s="7"/>
      <c r="D23" s="7"/>
      <c r="E23" s="7"/>
      <c r="F23" s="7"/>
      <c r="G23" s="7"/>
      <c r="H23" s="7"/>
      <c r="I23" s="7"/>
      <c r="J23" s="7"/>
      <c r="K23" s="7"/>
      <c r="L23" s="7"/>
      <c r="M23" s="7"/>
      <c r="N23" s="7"/>
      <c r="O23" s="7"/>
      <c r="P23" s="7"/>
      <c r="Q23" s="7"/>
      <c r="R23" s="7"/>
      <c r="S23" s="7"/>
      <c r="T23" s="7"/>
      <c r="U23" s="7"/>
      <c r="V23" s="7"/>
      <c r="W23" s="7"/>
      <c r="X23" s="7"/>
      <c r="Y23" s="7"/>
      <c r="Z23" s="7"/>
      <c r="AA23" s="7"/>
      <c r="AB23" s="7"/>
      <c r="AC23" s="7"/>
      <c r="AD23" s="7"/>
      <c r="AE23" s="7"/>
    </row>
    <row r="24" spans="1:31" x14ac:dyDescent="0.2">
      <c r="A24" s="7"/>
      <c r="B24" s="7"/>
      <c r="C24" s="7"/>
      <c r="D24" s="7"/>
      <c r="E24" s="7"/>
      <c r="F24" s="7"/>
      <c r="G24" s="7"/>
      <c r="H24" s="7"/>
      <c r="I24" s="7"/>
      <c r="J24" s="7"/>
      <c r="K24" s="7"/>
      <c r="L24" s="7"/>
      <c r="M24" s="7"/>
      <c r="N24" s="7"/>
      <c r="O24" s="7"/>
      <c r="P24" s="7"/>
      <c r="Q24" s="7"/>
      <c r="R24" s="7"/>
      <c r="S24" s="7"/>
      <c r="T24" s="7"/>
      <c r="U24" s="7"/>
      <c r="V24" s="7"/>
      <c r="W24" s="7"/>
      <c r="X24" s="7"/>
      <c r="Y24" s="7"/>
      <c r="Z24" s="7"/>
      <c r="AA24" s="7"/>
      <c r="AB24" s="7"/>
      <c r="AC24" s="7"/>
      <c r="AD24" s="7"/>
      <c r="AE24" s="7"/>
    </row>
    <row r="25" spans="1:31" x14ac:dyDescent="0.2">
      <c r="A25" s="7"/>
      <c r="B25" s="7"/>
      <c r="C25" s="7"/>
      <c r="D25" s="7"/>
      <c r="E25" s="7"/>
      <c r="F25" s="7"/>
      <c r="G25" s="7"/>
      <c r="H25" s="7"/>
      <c r="I25" s="7"/>
      <c r="J25" s="7"/>
      <c r="K25" s="7"/>
      <c r="L25" s="7"/>
      <c r="M25" s="7"/>
      <c r="N25" s="7"/>
      <c r="O25" s="7"/>
      <c r="P25" s="7"/>
      <c r="Q25" s="7"/>
      <c r="R25" s="7"/>
      <c r="S25" s="7"/>
      <c r="T25" s="7"/>
      <c r="U25" s="7"/>
      <c r="V25" s="7"/>
      <c r="W25" s="7"/>
      <c r="X25" s="7"/>
      <c r="Y25" s="7"/>
      <c r="Z25" s="7"/>
      <c r="AA25" s="7"/>
      <c r="AB25" s="7"/>
      <c r="AC25" s="7"/>
      <c r="AD25" s="7"/>
      <c r="AE25" s="7"/>
    </row>
    <row r="26" spans="1:31" x14ac:dyDescent="0.2">
      <c r="A26" s="7"/>
      <c r="B26" s="7"/>
      <c r="C26" s="7"/>
      <c r="D26" s="7"/>
      <c r="E26" s="7"/>
      <c r="F26" s="7"/>
      <c r="G26" s="7"/>
      <c r="H26" s="7"/>
      <c r="I26" s="7"/>
      <c r="J26" s="7"/>
      <c r="K26" s="7"/>
      <c r="L26" s="7"/>
      <c r="M26" s="7"/>
      <c r="N26" s="7"/>
      <c r="O26" s="7"/>
      <c r="P26" s="7"/>
      <c r="Q26" s="7"/>
      <c r="R26" s="7"/>
      <c r="S26" s="7"/>
      <c r="T26" s="7"/>
      <c r="U26" s="7"/>
      <c r="V26" s="7"/>
      <c r="W26" s="7"/>
      <c r="X26" s="7"/>
      <c r="Y26" s="7"/>
      <c r="Z26" s="7"/>
      <c r="AA26" s="7"/>
      <c r="AB26" s="7"/>
      <c r="AC26" s="7"/>
      <c r="AD26" s="7"/>
      <c r="AE26" s="7"/>
    </row>
    <row r="27" spans="1:31" x14ac:dyDescent="0.2">
      <c r="A27" s="7"/>
      <c r="B27" s="7"/>
      <c r="C27" s="7"/>
      <c r="D27" s="7"/>
      <c r="E27" s="7"/>
      <c r="F27" s="7"/>
      <c r="G27" s="7"/>
      <c r="H27" s="7"/>
      <c r="I27" s="7"/>
      <c r="J27" s="7"/>
      <c r="K27" s="7"/>
      <c r="L27" s="7"/>
      <c r="M27" s="7"/>
      <c r="N27" s="7"/>
      <c r="O27" s="7"/>
      <c r="P27" s="7"/>
      <c r="Q27" s="7"/>
      <c r="R27" s="7"/>
      <c r="S27" s="7"/>
      <c r="T27" s="7"/>
      <c r="U27" s="7"/>
      <c r="V27" s="7"/>
      <c r="W27" s="7"/>
      <c r="X27" s="7"/>
      <c r="Y27" s="7"/>
      <c r="Z27" s="7"/>
      <c r="AA27" s="7"/>
      <c r="AB27" s="7"/>
      <c r="AC27" s="7"/>
      <c r="AD27" s="7"/>
      <c r="AE27" s="7"/>
    </row>
    <row r="28" spans="1:31" x14ac:dyDescent="0.2">
      <c r="A28" s="7"/>
      <c r="B28" s="7"/>
      <c r="C28" s="7"/>
      <c r="D28" s="7"/>
      <c r="E28" s="7"/>
      <c r="F28" s="7"/>
      <c r="G28" s="7"/>
      <c r="H28" s="7"/>
      <c r="I28" s="7"/>
      <c r="J28" s="7"/>
      <c r="K28" s="7"/>
      <c r="L28" s="7"/>
      <c r="M28" s="7"/>
      <c r="N28" s="7"/>
      <c r="O28" s="7"/>
      <c r="P28" s="7"/>
      <c r="Q28" s="7"/>
      <c r="R28" s="7"/>
      <c r="S28" s="7"/>
      <c r="T28" s="7"/>
      <c r="U28" s="7"/>
      <c r="V28" s="7"/>
      <c r="W28" s="7"/>
      <c r="X28" s="7"/>
      <c r="Y28" s="7"/>
      <c r="Z28" s="7"/>
      <c r="AA28" s="7"/>
      <c r="AB28" s="7"/>
      <c r="AC28" s="7"/>
      <c r="AD28" s="7"/>
      <c r="AE28" s="7"/>
    </row>
    <row r="29" spans="1:31" x14ac:dyDescent="0.2">
      <c r="A29" s="7"/>
      <c r="B29" s="7"/>
      <c r="C29" s="7"/>
      <c r="D29" s="7"/>
      <c r="E29" s="7"/>
      <c r="F29" s="7"/>
      <c r="G29" s="7"/>
      <c r="H29" s="7"/>
      <c r="I29" s="7"/>
      <c r="J29" s="7"/>
      <c r="K29" s="7"/>
      <c r="L29" s="7"/>
      <c r="M29" s="7"/>
      <c r="N29" s="7"/>
      <c r="O29" s="7"/>
      <c r="P29" s="7"/>
      <c r="Q29" s="7"/>
      <c r="R29" s="7"/>
      <c r="S29" s="7"/>
      <c r="T29" s="7"/>
      <c r="U29" s="7"/>
      <c r="V29" s="7"/>
      <c r="W29" s="7"/>
      <c r="X29" s="7"/>
      <c r="Y29" s="7"/>
      <c r="Z29" s="7"/>
      <c r="AA29" s="7"/>
      <c r="AB29" s="7"/>
      <c r="AC29" s="7"/>
      <c r="AD29" s="7"/>
      <c r="AE29" s="7"/>
    </row>
    <row r="30" spans="1:31" x14ac:dyDescent="0.2">
      <c r="A30" s="7"/>
      <c r="B30" s="7"/>
      <c r="C30" s="7"/>
      <c r="D30" s="7"/>
      <c r="E30" s="7"/>
      <c r="F30" s="7"/>
      <c r="G30" s="7"/>
      <c r="H30" s="7"/>
      <c r="I30" s="7"/>
      <c r="J30" s="7"/>
      <c r="K30" s="7"/>
      <c r="L30" s="7"/>
      <c r="M30" s="7"/>
      <c r="N30" s="7"/>
      <c r="O30" s="7"/>
      <c r="P30" s="7"/>
      <c r="Q30" s="7"/>
      <c r="R30" s="7"/>
      <c r="S30" s="7"/>
      <c r="T30" s="7"/>
      <c r="U30" s="7"/>
      <c r="V30" s="7"/>
      <c r="W30" s="7"/>
      <c r="X30" s="7"/>
      <c r="Y30" s="7"/>
      <c r="Z30" s="7"/>
      <c r="AA30" s="7"/>
      <c r="AB30" s="7"/>
      <c r="AC30" s="7"/>
      <c r="AD30" s="7"/>
      <c r="AE30" s="7"/>
    </row>
    <row r="31" spans="1:31" x14ac:dyDescent="0.2">
      <c r="A31" s="7"/>
      <c r="B31" s="7"/>
      <c r="C31" s="7"/>
      <c r="D31" s="7"/>
      <c r="E31" s="7"/>
      <c r="F31" s="7"/>
      <c r="G31" s="7"/>
      <c r="H31" s="7"/>
      <c r="I31" s="7"/>
      <c r="J31" s="7"/>
      <c r="K31" s="7"/>
      <c r="L31" s="7"/>
      <c r="M31" s="7"/>
      <c r="N31" s="7"/>
      <c r="O31" s="7"/>
      <c r="P31" s="7"/>
      <c r="Q31" s="7"/>
      <c r="R31" s="7"/>
      <c r="S31" s="7"/>
      <c r="T31" s="7"/>
      <c r="U31" s="7"/>
      <c r="V31" s="7"/>
      <c r="W31" s="7"/>
      <c r="X31" s="7"/>
      <c r="Y31" s="7"/>
      <c r="Z31" s="7"/>
      <c r="AA31" s="7"/>
      <c r="AB31" s="7"/>
      <c r="AC31" s="7"/>
      <c r="AD31" s="7"/>
      <c r="AE31" s="7"/>
    </row>
    <row r="32" spans="1:31" x14ac:dyDescent="0.2">
      <c r="A32" s="7"/>
      <c r="B32" s="7"/>
      <c r="C32" s="7"/>
      <c r="D32" s="7"/>
      <c r="E32" s="7"/>
      <c r="F32" s="7"/>
      <c r="G32" s="7"/>
      <c r="H32" s="7"/>
      <c r="I32" s="7"/>
      <c r="J32" s="7"/>
      <c r="K32" s="7"/>
      <c r="L32" s="7"/>
      <c r="M32" s="7"/>
      <c r="N32" s="7"/>
      <c r="O32" s="7"/>
      <c r="P32" s="7"/>
      <c r="Q32" s="7"/>
      <c r="R32" s="7"/>
      <c r="S32" s="7"/>
      <c r="T32" s="7"/>
      <c r="U32" s="7"/>
      <c r="V32" s="7"/>
      <c r="W32" s="7"/>
      <c r="X32" s="7"/>
      <c r="Y32" s="7"/>
      <c r="Z32" s="7"/>
      <c r="AA32" s="7"/>
      <c r="AB32" s="7"/>
      <c r="AC32" s="7"/>
      <c r="AD32" s="7"/>
      <c r="AE32" s="7"/>
    </row>
    <row r="33" spans="1:31" x14ac:dyDescent="0.2">
      <c r="A33" s="7"/>
      <c r="B33" s="7"/>
      <c r="C33" s="7"/>
      <c r="D33" s="7"/>
      <c r="E33" s="7"/>
      <c r="F33" s="7"/>
      <c r="G33" s="7"/>
      <c r="H33" s="7"/>
      <c r="I33" s="7"/>
      <c r="J33" s="7"/>
      <c r="K33" s="7"/>
      <c r="L33" s="7"/>
      <c r="M33" s="7"/>
      <c r="N33" s="7"/>
      <c r="O33" s="7"/>
      <c r="P33" s="7"/>
      <c r="Q33" s="7"/>
      <c r="R33" s="7"/>
      <c r="S33" s="7"/>
      <c r="T33" s="7"/>
      <c r="U33" s="7"/>
      <c r="V33" s="7"/>
      <c r="W33" s="7"/>
      <c r="X33" s="7"/>
      <c r="Y33" s="7"/>
      <c r="Z33" s="7"/>
      <c r="AA33" s="7"/>
      <c r="AB33" s="7"/>
      <c r="AC33" s="7"/>
      <c r="AD33" s="7"/>
      <c r="AE33" s="7"/>
    </row>
    <row r="34" spans="1:31" s="124" customFormat="1" x14ac:dyDescent="0.2"/>
    <row r="35" spans="1:31" s="124" customFormat="1" x14ac:dyDescent="0.2"/>
    <row r="36" spans="1:31" s="124" customFormat="1" x14ac:dyDescent="0.2"/>
    <row r="37" spans="1:31" s="124" customFormat="1" x14ac:dyDescent="0.2"/>
    <row r="38" spans="1:31" s="124" customFormat="1" x14ac:dyDescent="0.2"/>
    <row r="39" spans="1:31" s="124" customFormat="1" x14ac:dyDescent="0.2"/>
    <row r="40" spans="1:31" s="124" customFormat="1" x14ac:dyDescent="0.2"/>
    <row r="41" spans="1:31" s="124" customFormat="1" x14ac:dyDescent="0.2"/>
    <row r="42" spans="1:31" s="124" customFormat="1" x14ac:dyDescent="0.2"/>
    <row r="43" spans="1:31" s="124" customFormat="1" x14ac:dyDescent="0.2"/>
    <row r="44" spans="1:31" s="124" customFormat="1" x14ac:dyDescent="0.2"/>
    <row r="45" spans="1:31" s="124" customFormat="1" x14ac:dyDescent="0.2"/>
    <row r="46" spans="1:31" s="124" customFormat="1" x14ac:dyDescent="0.2"/>
    <row r="47" spans="1:31" s="124" customFormat="1" x14ac:dyDescent="0.2"/>
    <row r="48" spans="1:31" s="124" customFormat="1" x14ac:dyDescent="0.2"/>
    <row r="49" s="124" customFormat="1" x14ac:dyDescent="0.2"/>
    <row r="50" s="124" customFormat="1" x14ac:dyDescent="0.2"/>
    <row r="51" s="124" customFormat="1" x14ac:dyDescent="0.2"/>
    <row r="52" s="124" customFormat="1" x14ac:dyDescent="0.2"/>
    <row r="53" s="124" customFormat="1" x14ac:dyDescent="0.2"/>
    <row r="54" s="124" customFormat="1" x14ac:dyDescent="0.2"/>
    <row r="55" s="124" customFormat="1" x14ac:dyDescent="0.2"/>
    <row r="56" s="124" customFormat="1" x14ac:dyDescent="0.2"/>
    <row r="57" s="124" customFormat="1" x14ac:dyDescent="0.2"/>
    <row r="58" s="124" customFormat="1" x14ac:dyDescent="0.2"/>
    <row r="59" s="124" customFormat="1" x14ac:dyDescent="0.2"/>
    <row r="60" s="124" customFormat="1" x14ac:dyDescent="0.2"/>
    <row r="61" s="124" customFormat="1" x14ac:dyDescent="0.2"/>
    <row r="62" s="124" customFormat="1" x14ac:dyDescent="0.2"/>
    <row r="63" s="124" customFormat="1" x14ac:dyDescent="0.2"/>
    <row r="64" s="124" customFormat="1" x14ac:dyDescent="0.2"/>
    <row r="65" s="124" customFormat="1" x14ac:dyDescent="0.2"/>
    <row r="66" s="124" customFormat="1" x14ac:dyDescent="0.2"/>
    <row r="67" s="124" customFormat="1" x14ac:dyDescent="0.2"/>
    <row r="68" s="124" customFormat="1" x14ac:dyDescent="0.2"/>
    <row r="69" s="124" customFormat="1" x14ac:dyDescent="0.2"/>
    <row r="70" s="124" customFormat="1" x14ac:dyDescent="0.2"/>
    <row r="71" s="124" customFormat="1" x14ac:dyDescent="0.2"/>
    <row r="72" s="124" customFormat="1" x14ac:dyDescent="0.2"/>
    <row r="73" s="124" customFormat="1" x14ac:dyDescent="0.2"/>
    <row r="74" s="124" customFormat="1" x14ac:dyDescent="0.2"/>
    <row r="75" s="124" customFormat="1" x14ac:dyDescent="0.2"/>
    <row r="76" s="124" customFormat="1" x14ac:dyDescent="0.2"/>
    <row r="77" s="124" customFormat="1" x14ac:dyDescent="0.2"/>
    <row r="78" s="124" customFormat="1" x14ac:dyDescent="0.2"/>
    <row r="79" s="124" customFormat="1" x14ac:dyDescent="0.2"/>
    <row r="80" s="124" customFormat="1" x14ac:dyDescent="0.2"/>
    <row r="81" s="124" customFormat="1" x14ac:dyDescent="0.2"/>
    <row r="82" s="124" customFormat="1" x14ac:dyDescent="0.2"/>
    <row r="83" s="124" customFormat="1" x14ac:dyDescent="0.2"/>
    <row r="84" s="124" customFormat="1" x14ac:dyDescent="0.2"/>
    <row r="85" s="124" customFormat="1" x14ac:dyDescent="0.2"/>
    <row r="86" s="124" customFormat="1" x14ac:dyDescent="0.2"/>
    <row r="87" s="124" customFormat="1" x14ac:dyDescent="0.2"/>
    <row r="88" s="124" customFormat="1" x14ac:dyDescent="0.2"/>
    <row r="89" s="124" customFormat="1" x14ac:dyDescent="0.2"/>
    <row r="90" s="124" customFormat="1" x14ac:dyDescent="0.2"/>
    <row r="91" s="124" customFormat="1" x14ac:dyDescent="0.2"/>
    <row r="92" s="124" customFormat="1" x14ac:dyDescent="0.2"/>
    <row r="93" s="124" customFormat="1" x14ac:dyDescent="0.2"/>
    <row r="94" s="124" customFormat="1" x14ac:dyDescent="0.2"/>
    <row r="95" s="124" customFormat="1" x14ac:dyDescent="0.2"/>
    <row r="96" s="124" customFormat="1" x14ac:dyDescent="0.2"/>
    <row r="97" s="124" customFormat="1" x14ac:dyDescent="0.2"/>
    <row r="98" s="124" customFormat="1" x14ac:dyDescent="0.2"/>
    <row r="99" s="124" customFormat="1" x14ac:dyDescent="0.2"/>
    <row r="100" s="124" customFormat="1" x14ac:dyDescent="0.2"/>
    <row r="101" s="124" customFormat="1" x14ac:dyDescent="0.2"/>
    <row r="102" s="124" customFormat="1" x14ac:dyDescent="0.2"/>
    <row r="103" s="124" customFormat="1" x14ac:dyDescent="0.2"/>
    <row r="104" s="124" customFormat="1" x14ac:dyDescent="0.2"/>
    <row r="105" s="124" customFormat="1" x14ac:dyDescent="0.2"/>
    <row r="106" s="124" customFormat="1" x14ac:dyDescent="0.2"/>
    <row r="107" s="124" customFormat="1" x14ac:dyDescent="0.2"/>
    <row r="108" s="124" customFormat="1" x14ac:dyDescent="0.2"/>
    <row r="109" s="124" customFormat="1" x14ac:dyDescent="0.2"/>
    <row r="110" s="124" customFormat="1" x14ac:dyDescent="0.2"/>
    <row r="111" s="124" customFormat="1" x14ac:dyDescent="0.2"/>
    <row r="112" s="124" customFormat="1" x14ac:dyDescent="0.2"/>
    <row r="113" s="124" customFormat="1" x14ac:dyDescent="0.2"/>
    <row r="114" s="124" customFormat="1" x14ac:dyDescent="0.2"/>
    <row r="115" s="124" customFormat="1" x14ac:dyDescent="0.2"/>
    <row r="116" s="124" customFormat="1" x14ac:dyDescent="0.2"/>
    <row r="117" s="124" customFormat="1" x14ac:dyDescent="0.2"/>
    <row r="118" s="124" customFormat="1" x14ac:dyDescent="0.2"/>
    <row r="119" s="124" customFormat="1" x14ac:dyDescent="0.2"/>
    <row r="120" s="124" customFormat="1" x14ac:dyDescent="0.2"/>
    <row r="121" s="124" customFormat="1" x14ac:dyDescent="0.2"/>
    <row r="122" s="124" customFormat="1" x14ac:dyDescent="0.2"/>
    <row r="123" s="124" customFormat="1" x14ac:dyDescent="0.2"/>
    <row r="124" s="124" customFormat="1" x14ac:dyDescent="0.2"/>
    <row r="125" s="124" customFormat="1" x14ac:dyDescent="0.2"/>
    <row r="126" s="124" customFormat="1" x14ac:dyDescent="0.2"/>
    <row r="127" s="124" customFormat="1" x14ac:dyDescent="0.2"/>
    <row r="128" s="124" customFormat="1" x14ac:dyDescent="0.2"/>
    <row r="129" s="124" customFormat="1" x14ac:dyDescent="0.2"/>
    <row r="130" s="124" customFormat="1" x14ac:dyDescent="0.2"/>
    <row r="131" s="124" customFormat="1" x14ac:dyDescent="0.2"/>
    <row r="132" s="124" customFormat="1" x14ac:dyDescent="0.2"/>
    <row r="133" s="124" customFormat="1" x14ac:dyDescent="0.2"/>
    <row r="134" s="124" customFormat="1" x14ac:dyDescent="0.2"/>
    <row r="135" s="124" customFormat="1" x14ac:dyDescent="0.2"/>
    <row r="136" s="124" customFormat="1" x14ac:dyDescent="0.2"/>
    <row r="137" s="124" customFormat="1" x14ac:dyDescent="0.2"/>
    <row r="138" s="124" customFormat="1" x14ac:dyDescent="0.2"/>
    <row r="139" s="124" customFormat="1" x14ac:dyDescent="0.2"/>
    <row r="140" s="124" customFormat="1" x14ac:dyDescent="0.2"/>
    <row r="141" s="124" customFormat="1" x14ac:dyDescent="0.2"/>
    <row r="142" s="124" customFormat="1" x14ac:dyDescent="0.2"/>
    <row r="143" s="124" customFormat="1" x14ac:dyDescent="0.2"/>
    <row r="144" s="124" customFormat="1" x14ac:dyDescent="0.2"/>
    <row r="145" s="124" customFormat="1" x14ac:dyDescent="0.2"/>
    <row r="146" s="124" customFormat="1" x14ac:dyDescent="0.2"/>
    <row r="147" s="124" customFormat="1" x14ac:dyDescent="0.2"/>
    <row r="148" s="124" customFormat="1" x14ac:dyDescent="0.2"/>
    <row r="149" s="124" customFormat="1" x14ac:dyDescent="0.2"/>
    <row r="150" s="124" customFormat="1" x14ac:dyDescent="0.2"/>
    <row r="151" s="124" customFormat="1" x14ac:dyDescent="0.2"/>
    <row r="152" s="124" customFormat="1" x14ac:dyDescent="0.2"/>
    <row r="153" s="124" customFormat="1" x14ac:dyDescent="0.2"/>
    <row r="154" s="124" customFormat="1" x14ac:dyDescent="0.2"/>
    <row r="155" s="124" customFormat="1" x14ac:dyDescent="0.2"/>
    <row r="156" s="124" customFormat="1" x14ac:dyDescent="0.2"/>
    <row r="157" s="124" customFormat="1" x14ac:dyDescent="0.2"/>
    <row r="158" s="124" customFormat="1" x14ac:dyDescent="0.2"/>
    <row r="159" s="124" customFormat="1" x14ac:dyDescent="0.2"/>
    <row r="160" s="124" customFormat="1" x14ac:dyDescent="0.2"/>
    <row r="161" s="124" customFormat="1" x14ac:dyDescent="0.2"/>
    <row r="162" s="124" customFormat="1" x14ac:dyDescent="0.2"/>
    <row r="163" s="124" customFormat="1" x14ac:dyDescent="0.2"/>
    <row r="164" s="124" customFormat="1" x14ac:dyDescent="0.2"/>
    <row r="165" s="124" customFormat="1" x14ac:dyDescent="0.2"/>
    <row r="166" s="124" customFormat="1" x14ac:dyDescent="0.2"/>
    <row r="167" s="124" customFormat="1" x14ac:dyDescent="0.2"/>
    <row r="168" s="124" customFormat="1" x14ac:dyDescent="0.2"/>
    <row r="169" s="124" customFormat="1" x14ac:dyDescent="0.2"/>
    <row r="170" s="124" customFormat="1" x14ac:dyDescent="0.2"/>
    <row r="171" s="124" customFormat="1" x14ac:dyDescent="0.2"/>
    <row r="172" s="124" customFormat="1" x14ac:dyDescent="0.2"/>
    <row r="173" s="124" customFormat="1" x14ac:dyDescent="0.2"/>
    <row r="174" s="124" customFormat="1" x14ac:dyDescent="0.2"/>
    <row r="175" s="124" customFormat="1" x14ac:dyDescent="0.2"/>
    <row r="176" s="124" customFormat="1" x14ac:dyDescent="0.2"/>
    <row r="177" s="124" customFormat="1" x14ac:dyDescent="0.2"/>
    <row r="178" s="124" customFormat="1" x14ac:dyDescent="0.2"/>
    <row r="179" s="124" customFormat="1" x14ac:dyDescent="0.2"/>
    <row r="180" s="124" customFormat="1" x14ac:dyDescent="0.2"/>
    <row r="181" s="124" customFormat="1" x14ac:dyDescent="0.2"/>
    <row r="182" s="124" customFormat="1" x14ac:dyDescent="0.2"/>
    <row r="183" s="124" customFormat="1" x14ac:dyDescent="0.2"/>
    <row r="184" s="124" customFormat="1" x14ac:dyDescent="0.2"/>
    <row r="185" s="124" customFormat="1" x14ac:dyDescent="0.2"/>
    <row r="186" s="124" customFormat="1" x14ac:dyDescent="0.2"/>
    <row r="187" s="124" customFormat="1" x14ac:dyDescent="0.2"/>
    <row r="188" s="124" customFormat="1" x14ac:dyDescent="0.2"/>
    <row r="189" s="124" customFormat="1" x14ac:dyDescent="0.2"/>
    <row r="190" s="124" customFormat="1" x14ac:dyDescent="0.2"/>
    <row r="191" s="124" customFormat="1" x14ac:dyDescent="0.2"/>
    <row r="192" s="124" customFormat="1" x14ac:dyDescent="0.2"/>
    <row r="193" s="124" customFormat="1" x14ac:dyDescent="0.2"/>
    <row r="194" s="124" customFormat="1" x14ac:dyDescent="0.2"/>
    <row r="195" s="124" customFormat="1" x14ac:dyDescent="0.2"/>
    <row r="196" s="124" customFormat="1" x14ac:dyDescent="0.2"/>
    <row r="197" s="124" customFormat="1" x14ac:dyDescent="0.2"/>
    <row r="198" s="124" customFormat="1" x14ac:dyDescent="0.2"/>
    <row r="199" s="124" customFormat="1" x14ac:dyDescent="0.2"/>
    <row r="200" s="124" customFormat="1" x14ac:dyDescent="0.2"/>
    <row r="201" s="124" customFormat="1" x14ac:dyDescent="0.2"/>
    <row r="202" s="124" customFormat="1" x14ac:dyDescent="0.2"/>
    <row r="203" s="124" customFormat="1" x14ac:dyDescent="0.2"/>
    <row r="204" s="124" customFormat="1" x14ac:dyDescent="0.2"/>
    <row r="205" s="124" customFormat="1" x14ac:dyDescent="0.2"/>
    <row r="206" s="124" customFormat="1" x14ac:dyDescent="0.2"/>
    <row r="207" s="124" customFormat="1" x14ac:dyDescent="0.2"/>
    <row r="208" s="124" customFormat="1" x14ac:dyDescent="0.2"/>
    <row r="209" s="124" customFormat="1" x14ac:dyDescent="0.2"/>
    <row r="210" s="124" customFormat="1" x14ac:dyDescent="0.2"/>
    <row r="211" s="124" customFormat="1" x14ac:dyDescent="0.2"/>
    <row r="212" s="124" customFormat="1" x14ac:dyDescent="0.2"/>
    <row r="213" s="124" customFormat="1" x14ac:dyDescent="0.2"/>
    <row r="214" s="124" customFormat="1" x14ac:dyDescent="0.2"/>
    <row r="215" s="124" customFormat="1" x14ac:dyDescent="0.2"/>
    <row r="216" s="124" customFormat="1" x14ac:dyDescent="0.2"/>
    <row r="217" s="124" customFormat="1" x14ac:dyDescent="0.2"/>
    <row r="218" s="124" customFormat="1" x14ac:dyDescent="0.2"/>
    <row r="219" s="124" customFormat="1" x14ac:dyDescent="0.2"/>
    <row r="220" s="124" customFormat="1" x14ac:dyDescent="0.2"/>
    <row r="221" s="124" customFormat="1" x14ac:dyDescent="0.2"/>
    <row r="222" s="124" customFormat="1" x14ac:dyDescent="0.2"/>
    <row r="223" s="124" customFormat="1" x14ac:dyDescent="0.2"/>
    <row r="224" s="124" customFormat="1" x14ac:dyDescent="0.2"/>
    <row r="225" s="124" customFormat="1" x14ac:dyDescent="0.2"/>
    <row r="226" s="124" customFormat="1" x14ac:dyDescent="0.2"/>
    <row r="227" s="124" customFormat="1" x14ac:dyDescent="0.2"/>
    <row r="228" s="124" customFormat="1" x14ac:dyDescent="0.2"/>
    <row r="229" s="124" customFormat="1" x14ac:dyDescent="0.2"/>
    <row r="230" s="124" customFormat="1" x14ac:dyDescent="0.2"/>
    <row r="231" s="124" customFormat="1" x14ac:dyDescent="0.2"/>
    <row r="232" s="124" customFormat="1" x14ac:dyDescent="0.2"/>
    <row r="233" s="124" customFormat="1" x14ac:dyDescent="0.2"/>
    <row r="234" s="124" customFormat="1" x14ac:dyDescent="0.2"/>
    <row r="235" s="124" customFormat="1" x14ac:dyDescent="0.2"/>
    <row r="236" s="124" customFormat="1" x14ac:dyDescent="0.2"/>
    <row r="237" s="124" customFormat="1" x14ac:dyDescent="0.2"/>
    <row r="238" s="124" customFormat="1" x14ac:dyDescent="0.2"/>
    <row r="239" s="124" customFormat="1" x14ac:dyDescent="0.2"/>
    <row r="240" s="124" customFormat="1" x14ac:dyDescent="0.2"/>
    <row r="241" s="124" customFormat="1" x14ac:dyDescent="0.2"/>
    <row r="242" s="124" customFormat="1" x14ac:dyDescent="0.2"/>
    <row r="243" s="124" customFormat="1" x14ac:dyDescent="0.2"/>
    <row r="244" s="124" customFormat="1" x14ac:dyDescent="0.2"/>
    <row r="245" s="124" customFormat="1" x14ac:dyDescent="0.2"/>
    <row r="246" s="124" customFormat="1" x14ac:dyDescent="0.2"/>
    <row r="247" s="124" customFormat="1" x14ac:dyDescent="0.2"/>
    <row r="248" s="124" customFormat="1" x14ac:dyDescent="0.2"/>
    <row r="249" s="124" customFormat="1" x14ac:dyDescent="0.2"/>
    <row r="250" s="124" customFormat="1" x14ac:dyDescent="0.2"/>
    <row r="251" s="124" customFormat="1" x14ac:dyDescent="0.2"/>
    <row r="252" s="124" customFormat="1" x14ac:dyDescent="0.2"/>
    <row r="253" s="124" customFormat="1" x14ac:dyDescent="0.2"/>
    <row r="254" s="124" customFormat="1" x14ac:dyDescent="0.2"/>
    <row r="255" s="124" customFormat="1" x14ac:dyDescent="0.2"/>
    <row r="256" s="124" customFormat="1" x14ac:dyDescent="0.2"/>
    <row r="257" s="124" customFormat="1" x14ac:dyDescent="0.2"/>
    <row r="258" s="124" customFormat="1" x14ac:dyDescent="0.2"/>
    <row r="259" s="124" customFormat="1" x14ac:dyDescent="0.2"/>
    <row r="260" s="124" customFormat="1" x14ac:dyDescent="0.2"/>
    <row r="261" s="124" customFormat="1" x14ac:dyDescent="0.2"/>
    <row r="262" s="124" customFormat="1" x14ac:dyDescent="0.2"/>
    <row r="263" s="124" customFormat="1" x14ac:dyDescent="0.2"/>
    <row r="264" s="124" customFormat="1" x14ac:dyDescent="0.2"/>
    <row r="265" s="124" customFormat="1" x14ac:dyDescent="0.2"/>
    <row r="266" s="124" customFormat="1" x14ac:dyDescent="0.2"/>
    <row r="267" s="124" customFormat="1" x14ac:dyDescent="0.2"/>
    <row r="268" s="124" customFormat="1" x14ac:dyDescent="0.2"/>
    <row r="269" s="124" customFormat="1" x14ac:dyDescent="0.2"/>
    <row r="270" s="124" customFormat="1" x14ac:dyDescent="0.2"/>
    <row r="271" s="124" customFormat="1" x14ac:dyDescent="0.2"/>
    <row r="272" s="124" customFormat="1" x14ac:dyDescent="0.2"/>
    <row r="273" s="124" customFormat="1" x14ac:dyDescent="0.2"/>
    <row r="274" s="124" customFormat="1" x14ac:dyDescent="0.2"/>
    <row r="275" s="124" customFormat="1" x14ac:dyDescent="0.2"/>
    <row r="276" s="124" customFormat="1" x14ac:dyDescent="0.2"/>
    <row r="277" s="124" customFormat="1" x14ac:dyDescent="0.2"/>
    <row r="278" s="124" customFormat="1" x14ac:dyDescent="0.2"/>
    <row r="279" s="124" customFormat="1" x14ac:dyDescent="0.2"/>
    <row r="280" s="124" customFormat="1" x14ac:dyDescent="0.2"/>
    <row r="281" s="124" customFormat="1" x14ac:dyDescent="0.2"/>
    <row r="282" s="124" customFormat="1" x14ac:dyDescent="0.2"/>
    <row r="283" s="124" customFormat="1" x14ac:dyDescent="0.2"/>
    <row r="284" s="124" customFormat="1" x14ac:dyDescent="0.2"/>
    <row r="285" s="124" customFormat="1" x14ac:dyDescent="0.2"/>
    <row r="286" s="124" customFormat="1" x14ac:dyDescent="0.2"/>
    <row r="287" s="124" customFormat="1" x14ac:dyDescent="0.2"/>
    <row r="288" s="124" customFormat="1" x14ac:dyDescent="0.2"/>
    <row r="289" s="124" customFormat="1" x14ac:dyDescent="0.2"/>
    <row r="290" s="124" customFormat="1" x14ac:dyDescent="0.2"/>
    <row r="291" s="124" customFormat="1" x14ac:dyDescent="0.2"/>
    <row r="292" s="124" customFormat="1" x14ac:dyDescent="0.2"/>
    <row r="293" s="124" customFormat="1" x14ac:dyDescent="0.2"/>
    <row r="294" s="124" customFormat="1" x14ac:dyDescent="0.2"/>
    <row r="295" s="124" customFormat="1" x14ac:dyDescent="0.2"/>
    <row r="296" s="124" customFormat="1" x14ac:dyDescent="0.2"/>
    <row r="297" s="124" customFormat="1" x14ac:dyDescent="0.2"/>
    <row r="298" s="124" customFormat="1" x14ac:dyDescent="0.2"/>
    <row r="299" s="124" customFormat="1" x14ac:dyDescent="0.2"/>
    <row r="300" s="124" customFormat="1" x14ac:dyDescent="0.2"/>
    <row r="301" s="124" customFormat="1" x14ac:dyDescent="0.2"/>
    <row r="302" s="124" customFormat="1" x14ac:dyDescent="0.2"/>
    <row r="303" s="124" customFormat="1" x14ac:dyDescent="0.2"/>
    <row r="304" s="124" customFormat="1" x14ac:dyDescent="0.2"/>
    <row r="305" s="124" customFormat="1" x14ac:dyDescent="0.2"/>
    <row r="306" s="124" customFormat="1" x14ac:dyDescent="0.2"/>
    <row r="307" s="124" customFormat="1" x14ac:dyDescent="0.2"/>
    <row r="308" s="124" customFormat="1" x14ac:dyDescent="0.2"/>
    <row r="309" s="124" customFormat="1" x14ac:dyDescent="0.2"/>
    <row r="310" s="124" customFormat="1" x14ac:dyDescent="0.2"/>
    <row r="311" s="124" customFormat="1" x14ac:dyDescent="0.2"/>
    <row r="312" s="124" customFormat="1" x14ac:dyDescent="0.2"/>
    <row r="313" s="124" customFormat="1" x14ac:dyDescent="0.2"/>
    <row r="314" s="124" customFormat="1" x14ac:dyDescent="0.2"/>
    <row r="315" s="124" customFormat="1" x14ac:dyDescent="0.2"/>
    <row r="316" s="124" customFormat="1" x14ac:dyDescent="0.2"/>
    <row r="317" s="124" customFormat="1" x14ac:dyDescent="0.2"/>
    <row r="318" s="124" customFormat="1" x14ac:dyDescent="0.2"/>
    <row r="319" s="124" customFormat="1" x14ac:dyDescent="0.2"/>
    <row r="320" s="124" customFormat="1" x14ac:dyDescent="0.2"/>
    <row r="321" s="124" customFormat="1" x14ac:dyDescent="0.2"/>
    <row r="322" s="124" customFormat="1" x14ac:dyDescent="0.2"/>
    <row r="323" s="124" customFormat="1" x14ac:dyDescent="0.2"/>
    <row r="324" s="124" customFormat="1" x14ac:dyDescent="0.2"/>
    <row r="325" s="124" customFormat="1" x14ac:dyDescent="0.2"/>
    <row r="326" s="124" customFormat="1" x14ac:dyDescent="0.2"/>
    <row r="327" s="124" customFormat="1" x14ac:dyDescent="0.2"/>
    <row r="328" s="124" customFormat="1" x14ac:dyDescent="0.2"/>
    <row r="329" s="124" customFormat="1" x14ac:dyDescent="0.2"/>
    <row r="330" s="124" customFormat="1" x14ac:dyDescent="0.2"/>
    <row r="331" s="124" customFormat="1" x14ac:dyDescent="0.2"/>
    <row r="332" s="124" customFormat="1" x14ac:dyDescent="0.2"/>
    <row r="333" s="124" customFormat="1" x14ac:dyDescent="0.2"/>
    <row r="334" s="124" customFormat="1" x14ac:dyDescent="0.2"/>
    <row r="335" s="124" customFormat="1" x14ac:dyDescent="0.2"/>
    <row r="336" s="124" customFormat="1" x14ac:dyDescent="0.2"/>
    <row r="337" s="124" customFormat="1" x14ac:dyDescent="0.2"/>
    <row r="338" s="124" customFormat="1" x14ac:dyDescent="0.2"/>
    <row r="339" s="124" customFormat="1" x14ac:dyDescent="0.2"/>
    <row r="340" s="124" customFormat="1" x14ac:dyDescent="0.2"/>
    <row r="341" s="124" customFormat="1" x14ac:dyDescent="0.2"/>
    <row r="342" s="124" customFormat="1" x14ac:dyDescent="0.2"/>
    <row r="343" s="124" customFormat="1" x14ac:dyDescent="0.2"/>
    <row r="344" s="124" customFormat="1" x14ac:dyDescent="0.2"/>
    <row r="345" s="124" customFormat="1" x14ac:dyDescent="0.2"/>
    <row r="346" s="124" customFormat="1" x14ac:dyDescent="0.2"/>
    <row r="347" s="124" customFormat="1" x14ac:dyDescent="0.2"/>
    <row r="348" s="124" customFormat="1" x14ac:dyDescent="0.2"/>
    <row r="349" s="124" customFormat="1" x14ac:dyDescent="0.2"/>
    <row r="350" s="124" customFormat="1" x14ac:dyDescent="0.2"/>
    <row r="351" s="124" customFormat="1" x14ac:dyDescent="0.2"/>
    <row r="352" s="124" customFormat="1" x14ac:dyDescent="0.2"/>
    <row r="353" s="124" customFormat="1" x14ac:dyDescent="0.2"/>
    <row r="354" s="124" customFormat="1" x14ac:dyDescent="0.2"/>
    <row r="355" s="124" customFormat="1" x14ac:dyDescent="0.2"/>
    <row r="356" s="124" customFormat="1" x14ac:dyDescent="0.2"/>
    <row r="357" s="124" customFormat="1" x14ac:dyDescent="0.2"/>
    <row r="358" s="124" customFormat="1" x14ac:dyDescent="0.2"/>
    <row r="359" s="124" customFormat="1" x14ac:dyDescent="0.2"/>
    <row r="360" s="124" customFormat="1" x14ac:dyDescent="0.2"/>
    <row r="361" s="124" customFormat="1" x14ac:dyDescent="0.2"/>
    <row r="362" s="124" customFormat="1" x14ac:dyDescent="0.2"/>
    <row r="363" s="124" customFormat="1" x14ac:dyDescent="0.2"/>
    <row r="364" s="124" customFormat="1" x14ac:dyDescent="0.2"/>
    <row r="365" s="124" customFormat="1" x14ac:dyDescent="0.2"/>
    <row r="366" s="124" customFormat="1" x14ac:dyDescent="0.2"/>
    <row r="367" s="124" customFormat="1" x14ac:dyDescent="0.2"/>
    <row r="368" s="124" customFormat="1" x14ac:dyDescent="0.2"/>
    <row r="369" s="124" customFormat="1" x14ac:dyDescent="0.2"/>
    <row r="370" s="124" customFormat="1" x14ac:dyDescent="0.2"/>
    <row r="371" s="124" customFormat="1" x14ac:dyDescent="0.2"/>
    <row r="372" s="124" customFormat="1" x14ac:dyDescent="0.2"/>
    <row r="373" s="124" customFormat="1" x14ac:dyDescent="0.2"/>
    <row r="374" s="124" customFormat="1" x14ac:dyDescent="0.2"/>
    <row r="375" s="124" customFormat="1" x14ac:dyDescent="0.2"/>
    <row r="376" s="124" customFormat="1" x14ac:dyDescent="0.2"/>
    <row r="377" s="124" customFormat="1" x14ac:dyDescent="0.2"/>
    <row r="378" s="124" customFormat="1" x14ac:dyDescent="0.2"/>
    <row r="379" s="124" customFormat="1" x14ac:dyDescent="0.2"/>
    <row r="380" s="124" customFormat="1" x14ac:dyDescent="0.2"/>
    <row r="381" s="124" customFormat="1" x14ac:dyDescent="0.2"/>
    <row r="382" s="124" customFormat="1" x14ac:dyDescent="0.2"/>
    <row r="383" s="124" customFormat="1" x14ac:dyDescent="0.2"/>
    <row r="384" s="124" customFormat="1" x14ac:dyDescent="0.2"/>
    <row r="385" s="124" customFormat="1" x14ac:dyDescent="0.2"/>
    <row r="386" s="124" customFormat="1" x14ac:dyDescent="0.2"/>
    <row r="387" s="124" customFormat="1" x14ac:dyDescent="0.2"/>
    <row r="388" s="124" customFormat="1" x14ac:dyDescent="0.2"/>
    <row r="389" s="124" customFormat="1" x14ac:dyDescent="0.2"/>
    <row r="390" s="124" customFormat="1" x14ac:dyDescent="0.2"/>
    <row r="391" s="124" customFormat="1" x14ac:dyDescent="0.2"/>
    <row r="392" s="124" customFormat="1" x14ac:dyDescent="0.2"/>
    <row r="393" s="124" customFormat="1" x14ac:dyDescent="0.2"/>
    <row r="394" s="124" customFormat="1" x14ac:dyDescent="0.2"/>
    <row r="395" s="124" customFormat="1" x14ac:dyDescent="0.2"/>
    <row r="396" s="124" customFormat="1" x14ac:dyDescent="0.2"/>
    <row r="397" s="124" customFormat="1" x14ac:dyDescent="0.2"/>
    <row r="398" s="124" customFormat="1" x14ac:dyDescent="0.2"/>
    <row r="399" s="124" customFormat="1" x14ac:dyDescent="0.2"/>
    <row r="400" s="124" customFormat="1" x14ac:dyDescent="0.2"/>
    <row r="401" s="124" customFormat="1" x14ac:dyDescent="0.2"/>
    <row r="402" s="124" customFormat="1" x14ac:dyDescent="0.2"/>
    <row r="403" s="124" customFormat="1" x14ac:dyDescent="0.2"/>
    <row r="404" s="124" customFormat="1" x14ac:dyDescent="0.2"/>
    <row r="405" s="124" customFormat="1" x14ac:dyDescent="0.2"/>
    <row r="406" s="124" customFormat="1" x14ac:dyDescent="0.2"/>
    <row r="407" s="124" customFormat="1" x14ac:dyDescent="0.2"/>
    <row r="408" s="124" customFormat="1" x14ac:dyDescent="0.2"/>
    <row r="409" s="124" customFormat="1" x14ac:dyDescent="0.2"/>
    <row r="410" s="124" customFormat="1" x14ac:dyDescent="0.2"/>
    <row r="411" s="124" customFormat="1" x14ac:dyDescent="0.2"/>
    <row r="412" s="124" customFormat="1" x14ac:dyDescent="0.2"/>
    <row r="413" s="124" customFormat="1" x14ac:dyDescent="0.2"/>
    <row r="414" s="124" customFormat="1" x14ac:dyDescent="0.2"/>
    <row r="415" s="124" customFormat="1" x14ac:dyDescent="0.2"/>
    <row r="416" s="124" customFormat="1" x14ac:dyDescent="0.2"/>
    <row r="417" s="124" customFormat="1" x14ac:dyDescent="0.2"/>
    <row r="418" s="124" customFormat="1" x14ac:dyDescent="0.2"/>
    <row r="419" s="124" customFormat="1" x14ac:dyDescent="0.2"/>
    <row r="420" s="124" customFormat="1" x14ac:dyDescent="0.2"/>
    <row r="421" s="124" customFormat="1" x14ac:dyDescent="0.2"/>
    <row r="422" s="124" customFormat="1" x14ac:dyDescent="0.2"/>
    <row r="423" s="124" customFormat="1" x14ac:dyDescent="0.2"/>
    <row r="424" s="124" customFormat="1" x14ac:dyDescent="0.2"/>
    <row r="425" s="124" customFormat="1" x14ac:dyDescent="0.2"/>
    <row r="426" s="124" customFormat="1" x14ac:dyDescent="0.2"/>
    <row r="427" s="124" customFormat="1" x14ac:dyDescent="0.2"/>
    <row r="428" s="124" customFormat="1" x14ac:dyDescent="0.2"/>
    <row r="429" s="124" customFormat="1" x14ac:dyDescent="0.2"/>
    <row r="430" s="124" customFormat="1" x14ac:dyDescent="0.2"/>
    <row r="431" s="124" customFormat="1" x14ac:dyDescent="0.2"/>
    <row r="432" s="124" customFormat="1" x14ac:dyDescent="0.2"/>
    <row r="433" s="124" customFormat="1" x14ac:dyDescent="0.2"/>
    <row r="434" s="124" customFormat="1" x14ac:dyDescent="0.2"/>
    <row r="435" s="124" customFormat="1" x14ac:dyDescent="0.2"/>
    <row r="436" s="124" customFormat="1" x14ac:dyDescent="0.2"/>
    <row r="437" s="124" customFormat="1" x14ac:dyDescent="0.2"/>
    <row r="438" s="124" customFormat="1" x14ac:dyDescent="0.2"/>
    <row r="439" s="124" customFormat="1" x14ac:dyDescent="0.2"/>
    <row r="440" s="124" customFormat="1" x14ac:dyDescent="0.2"/>
    <row r="441" s="124" customFormat="1" x14ac:dyDescent="0.2"/>
    <row r="442" s="124" customFormat="1" x14ac:dyDescent="0.2"/>
    <row r="443" s="124" customFormat="1" x14ac:dyDescent="0.2"/>
    <row r="444" s="124" customFormat="1" x14ac:dyDescent="0.2"/>
    <row r="445" s="124" customFormat="1" x14ac:dyDescent="0.2"/>
    <row r="446" s="124" customFormat="1" x14ac:dyDescent="0.2"/>
    <row r="447" s="124" customFormat="1" x14ac:dyDescent="0.2"/>
    <row r="448" s="124" customFormat="1" x14ac:dyDescent="0.2"/>
    <row r="449" s="124" customFormat="1" x14ac:dyDescent="0.2"/>
    <row r="450" s="124" customFormat="1" x14ac:dyDescent="0.2"/>
    <row r="451" s="124" customFormat="1" x14ac:dyDescent="0.2"/>
    <row r="452" s="124" customFormat="1" x14ac:dyDescent="0.2"/>
    <row r="453" s="124" customFormat="1" x14ac:dyDescent="0.2"/>
    <row r="454" s="124" customFormat="1" x14ac:dyDescent="0.2"/>
    <row r="455" s="124" customFormat="1" x14ac:dyDescent="0.2"/>
    <row r="456" s="124" customFormat="1" x14ac:dyDescent="0.2"/>
    <row r="457" s="124" customFormat="1" x14ac:dyDescent="0.2"/>
    <row r="458" s="124" customFormat="1" x14ac:dyDescent="0.2"/>
    <row r="459" s="124" customFormat="1" x14ac:dyDescent="0.2"/>
    <row r="460" s="124" customFormat="1" x14ac:dyDescent="0.2"/>
    <row r="461" s="124" customFormat="1" x14ac:dyDescent="0.2"/>
    <row r="462" s="124" customFormat="1" x14ac:dyDescent="0.2"/>
    <row r="463" s="124" customFormat="1" x14ac:dyDescent="0.2"/>
    <row r="464" s="124" customFormat="1" x14ac:dyDescent="0.2"/>
    <row r="465" s="124" customFormat="1" x14ac:dyDescent="0.2"/>
    <row r="466" s="124" customFormat="1" x14ac:dyDescent="0.2"/>
    <row r="467" s="124" customFormat="1" x14ac:dyDescent="0.2"/>
    <row r="468" s="124" customFormat="1" x14ac:dyDescent="0.2"/>
    <row r="469" s="124" customFormat="1" x14ac:dyDescent="0.2"/>
    <row r="470" s="124" customFormat="1" x14ac:dyDescent="0.2"/>
    <row r="471" s="124" customFormat="1" x14ac:dyDescent="0.2"/>
    <row r="472" s="124" customFormat="1" x14ac:dyDescent="0.2"/>
    <row r="473" s="124" customFormat="1" x14ac:dyDescent="0.2"/>
    <row r="474" s="124" customFormat="1" x14ac:dyDescent="0.2"/>
    <row r="475" s="124" customFormat="1" x14ac:dyDescent="0.2"/>
    <row r="476" s="124" customFormat="1" x14ac:dyDescent="0.2"/>
    <row r="477" s="124" customFormat="1" x14ac:dyDescent="0.2"/>
    <row r="478" s="124" customFormat="1" x14ac:dyDescent="0.2"/>
    <row r="479" s="124" customFormat="1" x14ac:dyDescent="0.2"/>
    <row r="480" s="124" customFormat="1" x14ac:dyDescent="0.2"/>
    <row r="481" s="124" customFormat="1" x14ac:dyDescent="0.2"/>
    <row r="482" s="124" customFormat="1" x14ac:dyDescent="0.2"/>
    <row r="483" s="124" customFormat="1" x14ac:dyDescent="0.2"/>
    <row r="484" s="124" customFormat="1" x14ac:dyDescent="0.2"/>
    <row r="485" s="124" customFormat="1" x14ac:dyDescent="0.2"/>
    <row r="486" s="124" customFormat="1" x14ac:dyDescent="0.2"/>
    <row r="487" s="124" customFormat="1" x14ac:dyDescent="0.2"/>
    <row r="488" s="124" customFormat="1" x14ac:dyDescent="0.2"/>
    <row r="489" s="124" customFormat="1" x14ac:dyDescent="0.2"/>
    <row r="490" s="124" customFormat="1" x14ac:dyDescent="0.2"/>
    <row r="491" s="124" customFormat="1" x14ac:dyDescent="0.2"/>
    <row r="492" s="124" customFormat="1" x14ac:dyDescent="0.2"/>
    <row r="493" s="124" customFormat="1" x14ac:dyDescent="0.2"/>
    <row r="494" s="124" customFormat="1" x14ac:dyDescent="0.2"/>
    <row r="495" s="124" customFormat="1" x14ac:dyDescent="0.2"/>
    <row r="496" s="124" customFormat="1" x14ac:dyDescent="0.2"/>
    <row r="497" s="124" customFormat="1" x14ac:dyDescent="0.2"/>
    <row r="498" s="124" customFormat="1" x14ac:dyDescent="0.2"/>
    <row r="499" s="124" customFormat="1" x14ac:dyDescent="0.2"/>
    <row r="500" s="124" customFormat="1" x14ac:dyDescent="0.2"/>
    <row r="501" s="124" customFormat="1" x14ac:dyDescent="0.2"/>
    <row r="502" s="124" customFormat="1" x14ac:dyDescent="0.2"/>
    <row r="503" s="124" customFormat="1" x14ac:dyDescent="0.2"/>
    <row r="504" s="124" customFormat="1" x14ac:dyDescent="0.2"/>
    <row r="505" s="124" customFormat="1" x14ac:dyDescent="0.2"/>
    <row r="506" s="124" customFormat="1" x14ac:dyDescent="0.2"/>
    <row r="507" s="124" customFormat="1" x14ac:dyDescent="0.2"/>
    <row r="508" s="124" customFormat="1" x14ac:dyDescent="0.2"/>
    <row r="509" s="124" customFormat="1" x14ac:dyDescent="0.2"/>
    <row r="510" s="124" customFormat="1" x14ac:dyDescent="0.2"/>
    <row r="511" s="124" customFormat="1" x14ac:dyDescent="0.2"/>
    <row r="512" s="124" customFormat="1" x14ac:dyDescent="0.2"/>
    <row r="513" s="124" customFormat="1" x14ac:dyDescent="0.2"/>
    <row r="514" s="124" customFormat="1" x14ac:dyDescent="0.2"/>
    <row r="515" s="124" customFormat="1" x14ac:dyDescent="0.2"/>
    <row r="516" s="124" customFormat="1" x14ac:dyDescent="0.2"/>
    <row r="517" s="124" customFormat="1" x14ac:dyDescent="0.2"/>
    <row r="518" s="124" customFormat="1" x14ac:dyDescent="0.2"/>
    <row r="519" s="124" customFormat="1" x14ac:dyDescent="0.2"/>
    <row r="520" s="124" customFormat="1" x14ac:dyDescent="0.2"/>
    <row r="521" s="124" customFormat="1" x14ac:dyDescent="0.2"/>
    <row r="522" s="124" customFormat="1" x14ac:dyDescent="0.2"/>
    <row r="523" s="124" customFormat="1" x14ac:dyDescent="0.2"/>
    <row r="524" s="124" customFormat="1" x14ac:dyDescent="0.2"/>
    <row r="525" s="124" customFormat="1" x14ac:dyDescent="0.2"/>
    <row r="526" s="124" customFormat="1" x14ac:dyDescent="0.2"/>
    <row r="527" s="124" customFormat="1" x14ac:dyDescent="0.2"/>
    <row r="528" s="124" customFormat="1" x14ac:dyDescent="0.2"/>
    <row r="529" s="124" customFormat="1" x14ac:dyDescent="0.2"/>
    <row r="530" s="124" customFormat="1" x14ac:dyDescent="0.2"/>
    <row r="531" s="124" customFormat="1" x14ac:dyDescent="0.2"/>
    <row r="532" s="124" customFormat="1" x14ac:dyDescent="0.2"/>
    <row r="533" s="124" customFormat="1" x14ac:dyDescent="0.2"/>
    <row r="534" s="124" customFormat="1" x14ac:dyDescent="0.2"/>
    <row r="535" s="124" customFormat="1" x14ac:dyDescent="0.2"/>
    <row r="536" s="124" customFormat="1" x14ac:dyDescent="0.2"/>
    <row r="537" s="124" customFormat="1" x14ac:dyDescent="0.2"/>
    <row r="538" s="124" customFormat="1" x14ac:dyDescent="0.2"/>
    <row r="539" s="124" customFormat="1" x14ac:dyDescent="0.2"/>
    <row r="540" s="124" customFormat="1" x14ac:dyDescent="0.2"/>
    <row r="541" s="124" customFormat="1" x14ac:dyDescent="0.2"/>
    <row r="542" s="124" customFormat="1" x14ac:dyDescent="0.2"/>
    <row r="543" s="124" customFormat="1" x14ac:dyDescent="0.2"/>
    <row r="544" s="124" customFormat="1" x14ac:dyDescent="0.2"/>
    <row r="545" s="124" customFormat="1" x14ac:dyDescent="0.2"/>
    <row r="546" s="124" customFormat="1" x14ac:dyDescent="0.2"/>
    <row r="547" s="124" customFormat="1" x14ac:dyDescent="0.2"/>
    <row r="548" s="124" customFormat="1" x14ac:dyDescent="0.2"/>
    <row r="549" s="124" customFormat="1" x14ac:dyDescent="0.2"/>
    <row r="550" s="124" customFormat="1" x14ac:dyDescent="0.2"/>
    <row r="551" s="124" customFormat="1" x14ac:dyDescent="0.2"/>
    <row r="552" s="124" customFormat="1" x14ac:dyDescent="0.2"/>
    <row r="553" s="124" customFormat="1" x14ac:dyDescent="0.2"/>
    <row r="554" s="124" customFormat="1" x14ac:dyDescent="0.2"/>
    <row r="555" s="124" customFormat="1" x14ac:dyDescent="0.2"/>
    <row r="556" s="124" customFormat="1" x14ac:dyDescent="0.2"/>
    <row r="557" s="124" customFormat="1" x14ac:dyDescent="0.2"/>
    <row r="558" s="124" customFormat="1" x14ac:dyDescent="0.2"/>
    <row r="559" s="124" customFormat="1" x14ac:dyDescent="0.2"/>
    <row r="560" s="124" customFormat="1" x14ac:dyDescent="0.2"/>
    <row r="561" s="124" customFormat="1" x14ac:dyDescent="0.2"/>
    <row r="562" s="124" customFormat="1" x14ac:dyDescent="0.2"/>
    <row r="563" s="124" customFormat="1" x14ac:dyDescent="0.2"/>
    <row r="564" s="124" customFormat="1" x14ac:dyDescent="0.2"/>
    <row r="565" s="124" customFormat="1" x14ac:dyDescent="0.2"/>
    <row r="566" s="124" customFormat="1" x14ac:dyDescent="0.2"/>
    <row r="567" s="124" customFormat="1" x14ac:dyDescent="0.2"/>
    <row r="568" s="124" customFormat="1" x14ac:dyDescent="0.2"/>
    <row r="569" s="124" customFormat="1" x14ac:dyDescent="0.2"/>
    <row r="570" s="124" customFormat="1" x14ac:dyDescent="0.2"/>
    <row r="571" s="124" customFormat="1" x14ac:dyDescent="0.2"/>
    <row r="572" s="124" customFormat="1" x14ac:dyDescent="0.2"/>
    <row r="573" s="124" customFormat="1" x14ac:dyDescent="0.2"/>
    <row r="574" s="124" customFormat="1" x14ac:dyDescent="0.2"/>
    <row r="575" s="124" customFormat="1" x14ac:dyDescent="0.2"/>
    <row r="576" s="124" customFormat="1" x14ac:dyDescent="0.2"/>
    <row r="577" s="124" customFormat="1" x14ac:dyDescent="0.2"/>
    <row r="578" s="124" customFormat="1" x14ac:dyDescent="0.2"/>
    <row r="579" s="124" customFormat="1" x14ac:dyDescent="0.2"/>
    <row r="580" s="124" customFormat="1" x14ac:dyDescent="0.2"/>
    <row r="581" s="124" customFormat="1" x14ac:dyDescent="0.2"/>
    <row r="582" s="124" customFormat="1" x14ac:dyDescent="0.2"/>
    <row r="583" s="124" customFormat="1" x14ac:dyDescent="0.2"/>
    <row r="584" s="124" customFormat="1" x14ac:dyDescent="0.2"/>
    <row r="585" s="124" customFormat="1" x14ac:dyDescent="0.2"/>
    <row r="586" s="124" customFormat="1" x14ac:dyDescent="0.2"/>
    <row r="587" s="124" customFormat="1" x14ac:dyDescent="0.2"/>
    <row r="588" s="124" customFormat="1" x14ac:dyDescent="0.2"/>
    <row r="589" s="124" customFormat="1" x14ac:dyDescent="0.2"/>
    <row r="590" s="124" customFormat="1" x14ac:dyDescent="0.2"/>
    <row r="591" s="124" customFormat="1" x14ac:dyDescent="0.2"/>
    <row r="592" s="124" customFormat="1" x14ac:dyDescent="0.2"/>
    <row r="593" s="124" customFormat="1" x14ac:dyDescent="0.2"/>
    <row r="594" s="124" customFormat="1" x14ac:dyDescent="0.2"/>
    <row r="595" s="124" customFormat="1" x14ac:dyDescent="0.2"/>
    <row r="596" s="124" customFormat="1" x14ac:dyDescent="0.2"/>
    <row r="597" s="124" customFormat="1" x14ac:dyDescent="0.2"/>
    <row r="598" s="124" customFormat="1" x14ac:dyDescent="0.2"/>
    <row r="599" s="124" customFormat="1" x14ac:dyDescent="0.2"/>
    <row r="600" s="124" customFormat="1" x14ac:dyDescent="0.2"/>
    <row r="601" s="124" customFormat="1" x14ac:dyDescent="0.2"/>
    <row r="602" s="124" customFormat="1" x14ac:dyDescent="0.2"/>
    <row r="603" s="124" customFormat="1" x14ac:dyDescent="0.2"/>
    <row r="604" s="124" customFormat="1" x14ac:dyDescent="0.2"/>
    <row r="605" s="124" customFormat="1" x14ac:dyDescent="0.2"/>
    <row r="606" s="124" customFormat="1" x14ac:dyDescent="0.2"/>
    <row r="607" s="124" customFormat="1" x14ac:dyDescent="0.2"/>
    <row r="608" s="124" customFormat="1" x14ac:dyDescent="0.2"/>
    <row r="609" s="124" customFormat="1" x14ac:dyDescent="0.2"/>
    <row r="610" s="124" customFormat="1" x14ac:dyDescent="0.2"/>
    <row r="611" s="124" customFormat="1" x14ac:dyDescent="0.2"/>
    <row r="612" s="124" customFormat="1" x14ac:dyDescent="0.2"/>
    <row r="613" s="124" customFormat="1" x14ac:dyDescent="0.2"/>
    <row r="614" s="124" customFormat="1" x14ac:dyDescent="0.2"/>
    <row r="615" s="124" customFormat="1" x14ac:dyDescent="0.2"/>
    <row r="616" s="124" customFormat="1" x14ac:dyDescent="0.2"/>
    <row r="617" s="124" customFormat="1" x14ac:dyDescent="0.2"/>
    <row r="618" s="124" customFormat="1" x14ac:dyDescent="0.2"/>
    <row r="619" s="124" customFormat="1" x14ac:dyDescent="0.2"/>
    <row r="620" s="124" customFormat="1" x14ac:dyDescent="0.2"/>
    <row r="621" s="124" customFormat="1" x14ac:dyDescent="0.2"/>
    <row r="622" s="124" customFormat="1" x14ac:dyDescent="0.2"/>
    <row r="623" s="124" customFormat="1" x14ac:dyDescent="0.2"/>
    <row r="624" s="124" customFormat="1" x14ac:dyDescent="0.2"/>
    <row r="625" s="124" customFormat="1" x14ac:dyDescent="0.2"/>
    <row r="626" s="124" customFormat="1" x14ac:dyDescent="0.2"/>
    <row r="627" s="124" customFormat="1" x14ac:dyDescent="0.2"/>
    <row r="628" s="124" customFormat="1" x14ac:dyDescent="0.2"/>
    <row r="629" s="124" customFormat="1" x14ac:dyDescent="0.2"/>
    <row r="630" s="124" customFormat="1" x14ac:dyDescent="0.2"/>
    <row r="631" s="124" customFormat="1" x14ac:dyDescent="0.2"/>
    <row r="632" s="124" customFormat="1" x14ac:dyDescent="0.2"/>
    <row r="633" s="124" customFormat="1" x14ac:dyDescent="0.2"/>
    <row r="634" s="124" customFormat="1" x14ac:dyDescent="0.2"/>
    <row r="635" s="124" customFormat="1" x14ac:dyDescent="0.2"/>
    <row r="636" s="124" customFormat="1" x14ac:dyDescent="0.2"/>
    <row r="637" s="124" customFormat="1" x14ac:dyDescent="0.2"/>
    <row r="638" s="124" customFormat="1" x14ac:dyDescent="0.2"/>
    <row r="639" s="124" customFormat="1" x14ac:dyDescent="0.2"/>
    <row r="640" s="124" customFormat="1" x14ac:dyDescent="0.2"/>
    <row r="641" s="124" customFormat="1" x14ac:dyDescent="0.2"/>
    <row r="642" s="124" customFormat="1" x14ac:dyDescent="0.2"/>
    <row r="643" s="124" customFormat="1" x14ac:dyDescent="0.2"/>
    <row r="644" s="124" customFormat="1" x14ac:dyDescent="0.2"/>
    <row r="645" s="124" customFormat="1" x14ac:dyDescent="0.2"/>
    <row r="646" s="124" customFormat="1" x14ac:dyDescent="0.2"/>
    <row r="647" s="124" customFormat="1" x14ac:dyDescent="0.2"/>
    <row r="648" s="124" customFormat="1" x14ac:dyDescent="0.2"/>
    <row r="649" s="124" customFormat="1" x14ac:dyDescent="0.2"/>
    <row r="650" s="124" customFormat="1" x14ac:dyDescent="0.2"/>
    <row r="651" s="124" customFormat="1" x14ac:dyDescent="0.2"/>
    <row r="652" s="124" customFormat="1" x14ac:dyDescent="0.2"/>
    <row r="653" s="124" customFormat="1" x14ac:dyDescent="0.2"/>
    <row r="654" s="124" customFormat="1" x14ac:dyDescent="0.2"/>
    <row r="655" s="124" customFormat="1" x14ac:dyDescent="0.2"/>
    <row r="656" s="124" customFormat="1" x14ac:dyDescent="0.2"/>
    <row r="657" s="124" customFormat="1" x14ac:dyDescent="0.2"/>
    <row r="658" s="124" customFormat="1" x14ac:dyDescent="0.2"/>
    <row r="659" s="124" customFormat="1" x14ac:dyDescent="0.2"/>
    <row r="660" s="124" customFormat="1" x14ac:dyDescent="0.2"/>
    <row r="661" s="124" customFormat="1" x14ac:dyDescent="0.2"/>
    <row r="662" s="124" customFormat="1" x14ac:dyDescent="0.2"/>
    <row r="663" s="124" customFormat="1" x14ac:dyDescent="0.2"/>
    <row r="664" s="124" customFormat="1" x14ac:dyDescent="0.2"/>
    <row r="665" s="124" customFormat="1" x14ac:dyDescent="0.2"/>
    <row r="666" s="124" customFormat="1" x14ac:dyDescent="0.2"/>
    <row r="667" s="124" customFormat="1" x14ac:dyDescent="0.2"/>
    <row r="668" s="124" customFormat="1" x14ac:dyDescent="0.2"/>
    <row r="669" s="124" customFormat="1" x14ac:dyDescent="0.2"/>
    <row r="670" s="124" customFormat="1" x14ac:dyDescent="0.2"/>
    <row r="671" s="124" customFormat="1" x14ac:dyDescent="0.2"/>
    <row r="672" s="124" customFormat="1" x14ac:dyDescent="0.2"/>
    <row r="673" s="124" customFormat="1" x14ac:dyDescent="0.2"/>
    <row r="674" s="124" customFormat="1" x14ac:dyDescent="0.2"/>
    <row r="675" s="124" customFormat="1" x14ac:dyDescent="0.2"/>
    <row r="676" s="124" customFormat="1" x14ac:dyDescent="0.2"/>
    <row r="677" s="124" customFormat="1" x14ac:dyDescent="0.2"/>
    <row r="678" s="124" customFormat="1" x14ac:dyDescent="0.2"/>
    <row r="679" s="124" customFormat="1" x14ac:dyDescent="0.2"/>
    <row r="680" s="124" customFormat="1" x14ac:dyDescent="0.2"/>
    <row r="681" s="124" customFormat="1" x14ac:dyDescent="0.2"/>
    <row r="682" s="124" customFormat="1" x14ac:dyDescent="0.2"/>
    <row r="683" s="124" customFormat="1" x14ac:dyDescent="0.2"/>
    <row r="684" s="124" customFormat="1" x14ac:dyDescent="0.2"/>
    <row r="685" s="124" customFormat="1" x14ac:dyDescent="0.2"/>
    <row r="686" s="124" customFormat="1" x14ac:dyDescent="0.2"/>
    <row r="687" s="124" customFormat="1" x14ac:dyDescent="0.2"/>
    <row r="688" s="124" customFormat="1" x14ac:dyDescent="0.2"/>
    <row r="689" s="124" customFormat="1" x14ac:dyDescent="0.2"/>
    <row r="690" s="124" customFormat="1" x14ac:dyDescent="0.2"/>
    <row r="691" s="124" customFormat="1" x14ac:dyDescent="0.2"/>
    <row r="692" s="124" customFormat="1" x14ac:dyDescent="0.2"/>
    <row r="693" s="124" customFormat="1" x14ac:dyDescent="0.2"/>
    <row r="694" s="124" customFormat="1" x14ac:dyDescent="0.2"/>
    <row r="695" s="124" customFormat="1" x14ac:dyDescent="0.2"/>
    <row r="696" s="124" customFormat="1" x14ac:dyDescent="0.2"/>
    <row r="697" s="124" customFormat="1" x14ac:dyDescent="0.2"/>
    <row r="698" s="124" customFormat="1" x14ac:dyDescent="0.2"/>
    <row r="699" s="124" customFormat="1" x14ac:dyDescent="0.2"/>
    <row r="700" s="124" customFormat="1" x14ac:dyDescent="0.2"/>
    <row r="701" s="124" customFormat="1" x14ac:dyDescent="0.2"/>
    <row r="702" s="124" customFormat="1" x14ac:dyDescent="0.2"/>
    <row r="703" s="124" customFormat="1" x14ac:dyDescent="0.2"/>
    <row r="704" s="124" customFormat="1" x14ac:dyDescent="0.2"/>
    <row r="705" s="124" customFormat="1" x14ac:dyDescent="0.2"/>
    <row r="706" s="124" customFormat="1" x14ac:dyDescent="0.2"/>
    <row r="707" s="124" customFormat="1" x14ac:dyDescent="0.2"/>
    <row r="708" s="124" customFormat="1" x14ac:dyDescent="0.2"/>
    <row r="709" s="124" customFormat="1" x14ac:dyDescent="0.2"/>
    <row r="710" s="124" customFormat="1" x14ac:dyDescent="0.2"/>
    <row r="711" s="124" customFormat="1" x14ac:dyDescent="0.2"/>
    <row r="712" s="124" customFormat="1" x14ac:dyDescent="0.2"/>
    <row r="713" s="124" customFormat="1" x14ac:dyDescent="0.2"/>
    <row r="714" s="124" customFormat="1" x14ac:dyDescent="0.2"/>
    <row r="715" s="124" customFormat="1" x14ac:dyDescent="0.2"/>
    <row r="716" s="124" customFormat="1" x14ac:dyDescent="0.2"/>
    <row r="717" s="124" customFormat="1" x14ac:dyDescent="0.2"/>
    <row r="718" s="124" customFormat="1" x14ac:dyDescent="0.2"/>
    <row r="719" s="124" customFormat="1" x14ac:dyDescent="0.2"/>
    <row r="720" s="124" customFormat="1" x14ac:dyDescent="0.2"/>
    <row r="721" s="124" customFormat="1" x14ac:dyDescent="0.2"/>
    <row r="722" s="124" customFormat="1" x14ac:dyDescent="0.2"/>
    <row r="723" s="124" customFormat="1" x14ac:dyDescent="0.2"/>
    <row r="724" s="124" customFormat="1" x14ac:dyDescent="0.2"/>
    <row r="725" s="124" customFormat="1" x14ac:dyDescent="0.2"/>
    <row r="726" s="124" customFormat="1" x14ac:dyDescent="0.2"/>
    <row r="727" s="124" customFormat="1" x14ac:dyDescent="0.2"/>
    <row r="728" s="124" customFormat="1" x14ac:dyDescent="0.2"/>
    <row r="729" s="124" customFormat="1" x14ac:dyDescent="0.2"/>
    <row r="730" s="124" customFormat="1" x14ac:dyDescent="0.2"/>
    <row r="731" s="124" customFormat="1" x14ac:dyDescent="0.2"/>
    <row r="732" s="124" customFormat="1" x14ac:dyDescent="0.2"/>
    <row r="733" s="124" customFormat="1" x14ac:dyDescent="0.2"/>
    <row r="734" s="124" customFormat="1" x14ac:dyDescent="0.2"/>
    <row r="735" s="124" customFormat="1" x14ac:dyDescent="0.2"/>
  </sheetData>
  <mergeCells count="1">
    <mergeCell ref="B2:D2"/>
  </mergeCells>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1B1EB0-7586-4CE4-9312-DADB5B6831E3}">
  <sheetPr>
    <tabColor theme="6" tint="-0.249977111117893"/>
  </sheetPr>
  <dimension ref="A1:IX260"/>
  <sheetViews>
    <sheetView topLeftCell="A7" zoomScale="67" zoomScaleNormal="67" workbookViewId="0">
      <selection activeCell="D11" sqref="D11:D16"/>
    </sheetView>
  </sheetViews>
  <sheetFormatPr baseColWidth="10" defaultRowHeight="15" x14ac:dyDescent="0.2"/>
  <cols>
    <col min="2" max="2" width="40.5" customWidth="1"/>
    <col min="3" max="3" width="74.83203125" hidden="1" customWidth="1"/>
    <col min="4" max="4" width="147.83203125" customWidth="1"/>
    <col min="5" max="5" width="26.1640625" style="137" customWidth="1"/>
    <col min="11" max="258" width="11.5" style="124"/>
  </cols>
  <sheetData>
    <row r="1" spans="1:10" s="124" customFormat="1" x14ac:dyDescent="0.2">
      <c r="E1" s="145"/>
    </row>
    <row r="2" spans="1:10" ht="33" x14ac:dyDescent="0.2">
      <c r="A2" s="7"/>
      <c r="B2" s="432" t="s">
        <v>119</v>
      </c>
      <c r="C2" s="432"/>
      <c r="D2" s="432"/>
      <c r="E2" s="432"/>
      <c r="F2" s="7"/>
      <c r="G2" s="7"/>
      <c r="H2" s="7"/>
      <c r="I2" s="7"/>
      <c r="J2" s="7"/>
    </row>
    <row r="3" spans="1:10" x14ac:dyDescent="0.2">
      <c r="A3" s="7"/>
      <c r="B3" s="113"/>
      <c r="C3" s="113"/>
      <c r="D3" s="113"/>
      <c r="E3" s="143"/>
      <c r="F3" s="7"/>
      <c r="G3" s="7"/>
      <c r="H3" s="7"/>
      <c r="I3" s="7"/>
      <c r="J3" s="7"/>
    </row>
    <row r="4" spans="1:10" ht="62" x14ac:dyDescent="0.2">
      <c r="A4" s="7"/>
      <c r="B4" s="25"/>
      <c r="C4" s="114" t="s">
        <v>120</v>
      </c>
      <c r="D4" s="114" t="s">
        <v>121</v>
      </c>
      <c r="E4" s="143"/>
      <c r="F4" s="7"/>
      <c r="G4" s="7"/>
      <c r="H4" s="7"/>
      <c r="I4" s="7"/>
      <c r="J4" s="7"/>
    </row>
    <row r="5" spans="1:10" ht="76.5" customHeight="1" x14ac:dyDescent="0.2">
      <c r="A5" s="26" t="s">
        <v>122</v>
      </c>
      <c r="B5" s="115" t="s">
        <v>277</v>
      </c>
      <c r="C5" s="116" t="s">
        <v>123</v>
      </c>
      <c r="D5" s="117" t="s">
        <v>47</v>
      </c>
      <c r="E5" s="144">
        <v>0.2</v>
      </c>
      <c r="F5" s="7"/>
      <c r="G5" s="7"/>
      <c r="H5" s="7"/>
      <c r="I5" s="7"/>
      <c r="J5" s="7"/>
    </row>
    <row r="6" spans="1:10" ht="68" x14ac:dyDescent="0.2">
      <c r="A6" s="26" t="s">
        <v>124</v>
      </c>
      <c r="B6" s="118" t="s">
        <v>124</v>
      </c>
      <c r="C6" s="119" t="s">
        <v>125</v>
      </c>
      <c r="D6" s="120" t="s">
        <v>48</v>
      </c>
      <c r="E6" s="144">
        <v>0.4</v>
      </c>
      <c r="F6" s="7"/>
      <c r="G6" s="7"/>
      <c r="H6" s="7"/>
      <c r="I6" s="7"/>
      <c r="J6" s="7"/>
    </row>
    <row r="7" spans="1:10" ht="68" x14ac:dyDescent="0.2">
      <c r="A7" s="26" t="s">
        <v>127</v>
      </c>
      <c r="B7" s="121" t="s">
        <v>278</v>
      </c>
      <c r="C7" s="119" t="s">
        <v>128</v>
      </c>
      <c r="D7" s="120" t="s">
        <v>129</v>
      </c>
      <c r="E7" s="144">
        <v>0.6</v>
      </c>
      <c r="F7" s="7"/>
      <c r="G7" s="7"/>
      <c r="H7" s="7"/>
      <c r="I7" s="7"/>
      <c r="J7" s="7"/>
    </row>
    <row r="8" spans="1:10" ht="68" x14ac:dyDescent="0.2">
      <c r="A8" s="26" t="s">
        <v>130</v>
      </c>
      <c r="B8" s="122" t="s">
        <v>279</v>
      </c>
      <c r="C8" s="119" t="s">
        <v>131</v>
      </c>
      <c r="D8" s="120" t="s">
        <v>308</v>
      </c>
      <c r="E8" s="144">
        <v>0.8</v>
      </c>
      <c r="F8" s="7"/>
      <c r="G8" s="7"/>
      <c r="H8" s="7"/>
      <c r="I8" s="7"/>
      <c r="J8" s="7"/>
    </row>
    <row r="9" spans="1:10" ht="68" x14ac:dyDescent="0.2">
      <c r="A9" s="26" t="s">
        <v>132</v>
      </c>
      <c r="B9" s="123" t="s">
        <v>280</v>
      </c>
      <c r="C9" s="119" t="s">
        <v>133</v>
      </c>
      <c r="D9" s="120" t="s">
        <v>50</v>
      </c>
      <c r="E9" s="144">
        <v>1</v>
      </c>
      <c r="F9" s="7"/>
      <c r="G9" s="7"/>
      <c r="H9" s="7"/>
      <c r="I9" s="7"/>
      <c r="J9" s="7"/>
    </row>
    <row r="10" spans="1:10" ht="20" x14ac:dyDescent="0.2">
      <c r="A10" s="26"/>
      <c r="B10" s="26"/>
      <c r="C10" s="27"/>
      <c r="D10" s="27"/>
      <c r="E10" s="143"/>
      <c r="F10" s="7"/>
      <c r="G10" s="7"/>
      <c r="H10" s="7"/>
      <c r="I10" s="7"/>
      <c r="J10" s="7"/>
    </row>
    <row r="11" spans="1:10" ht="62" x14ac:dyDescent="0.2">
      <c r="A11" s="26"/>
      <c r="B11" s="25"/>
      <c r="C11" s="114" t="s">
        <v>120</v>
      </c>
      <c r="D11" s="114" t="s">
        <v>293</v>
      </c>
      <c r="E11" s="143"/>
      <c r="F11" s="7"/>
      <c r="G11" s="7"/>
      <c r="H11" s="7"/>
      <c r="I11" s="7"/>
      <c r="J11" s="7"/>
    </row>
    <row r="12" spans="1:10" ht="79.5" customHeight="1" x14ac:dyDescent="0.2">
      <c r="A12" s="26"/>
      <c r="B12" s="115" t="s">
        <v>277</v>
      </c>
      <c r="C12" s="116" t="s">
        <v>123</v>
      </c>
      <c r="D12" s="158" t="s">
        <v>299</v>
      </c>
      <c r="E12" s="144">
        <v>0.2</v>
      </c>
      <c r="F12" s="7"/>
      <c r="G12" s="7"/>
      <c r="H12" s="7"/>
      <c r="I12" s="7"/>
      <c r="J12" s="7"/>
    </row>
    <row r="13" spans="1:10" ht="34" x14ac:dyDescent="0.2">
      <c r="A13" s="26"/>
      <c r="B13" s="118" t="s">
        <v>124</v>
      </c>
      <c r="C13" s="119" t="s">
        <v>125</v>
      </c>
      <c r="D13" s="158" t="s">
        <v>300</v>
      </c>
      <c r="E13" s="144">
        <v>0.4</v>
      </c>
      <c r="F13" s="7"/>
      <c r="G13" s="7"/>
      <c r="H13" s="7"/>
      <c r="I13" s="7"/>
      <c r="J13" s="7"/>
    </row>
    <row r="14" spans="1:10" ht="34" x14ac:dyDescent="0.2">
      <c r="A14" s="26"/>
      <c r="B14" s="121" t="s">
        <v>278</v>
      </c>
      <c r="C14" s="119" t="s">
        <v>128</v>
      </c>
      <c r="D14" s="158" t="s">
        <v>301</v>
      </c>
      <c r="E14" s="144">
        <v>0.6</v>
      </c>
      <c r="F14" s="7"/>
      <c r="G14" s="7"/>
      <c r="H14" s="7"/>
      <c r="I14" s="7"/>
      <c r="J14" s="7"/>
    </row>
    <row r="15" spans="1:10" ht="34" x14ac:dyDescent="0.2">
      <c r="A15" s="26"/>
      <c r="B15" s="122" t="s">
        <v>279</v>
      </c>
      <c r="C15" s="119" t="s">
        <v>131</v>
      </c>
      <c r="D15" s="158" t="s">
        <v>302</v>
      </c>
      <c r="E15" s="144">
        <v>0.8</v>
      </c>
      <c r="F15" s="7"/>
      <c r="G15" s="7"/>
      <c r="H15" s="7"/>
      <c r="I15" s="7"/>
      <c r="J15" s="7"/>
    </row>
    <row r="16" spans="1:10" ht="46.5" customHeight="1" x14ac:dyDescent="0.2">
      <c r="A16" s="26"/>
      <c r="B16" s="123" t="s">
        <v>280</v>
      </c>
      <c r="C16" s="119" t="s">
        <v>133</v>
      </c>
      <c r="D16" s="158" t="s">
        <v>303</v>
      </c>
      <c r="E16" s="144">
        <v>1</v>
      </c>
      <c r="F16" s="7"/>
      <c r="G16" s="7"/>
      <c r="H16" s="7"/>
      <c r="I16" s="7"/>
      <c r="J16" s="7"/>
    </row>
    <row r="17" spans="1:10" ht="20" x14ac:dyDescent="0.2">
      <c r="A17" s="26"/>
      <c r="B17" s="26"/>
      <c r="C17" s="27"/>
      <c r="D17" s="27"/>
      <c r="E17" s="143"/>
      <c r="F17" s="7"/>
      <c r="G17" s="7"/>
      <c r="H17" s="7"/>
      <c r="I17" s="7"/>
      <c r="J17" s="7"/>
    </row>
    <row r="18" spans="1:10" x14ac:dyDescent="0.2">
      <c r="A18" s="26"/>
      <c r="B18" s="28"/>
      <c r="C18" s="28"/>
      <c r="D18" s="28"/>
      <c r="E18" s="143"/>
      <c r="F18" s="7"/>
      <c r="G18" s="7"/>
      <c r="H18" s="7"/>
      <c r="I18" s="7"/>
      <c r="J18" s="7"/>
    </row>
    <row r="19" spans="1:10" ht="62" x14ac:dyDescent="0.2">
      <c r="A19" s="26"/>
      <c r="B19" s="25"/>
      <c r="C19" s="114" t="s">
        <v>120</v>
      </c>
      <c r="D19" s="114" t="s">
        <v>306</v>
      </c>
      <c r="E19" s="143"/>
      <c r="F19" s="7"/>
      <c r="G19" s="7"/>
      <c r="H19" s="7"/>
      <c r="I19" s="7"/>
      <c r="J19" s="7"/>
    </row>
    <row r="20" spans="1:10" ht="57.75" customHeight="1" x14ac:dyDescent="0.2">
      <c r="A20" s="26"/>
      <c r="B20" s="115" t="s">
        <v>277</v>
      </c>
      <c r="C20" s="116" t="s">
        <v>123</v>
      </c>
      <c r="D20" s="158" t="s">
        <v>294</v>
      </c>
      <c r="E20" s="144">
        <v>0.2</v>
      </c>
      <c r="F20" s="7"/>
      <c r="G20" s="7"/>
      <c r="H20" s="7"/>
      <c r="I20" s="7"/>
      <c r="J20" s="7"/>
    </row>
    <row r="21" spans="1:10" ht="54" customHeight="1" x14ac:dyDescent="0.2">
      <c r="A21" s="26"/>
      <c r="B21" s="118" t="s">
        <v>124</v>
      </c>
      <c r="C21" s="119" t="s">
        <v>125</v>
      </c>
      <c r="D21" s="158" t="s">
        <v>295</v>
      </c>
      <c r="E21" s="144">
        <v>0.4</v>
      </c>
      <c r="F21" s="7"/>
      <c r="G21" s="7"/>
      <c r="H21" s="7"/>
      <c r="I21" s="7"/>
      <c r="J21" s="7"/>
    </row>
    <row r="22" spans="1:10" ht="64.5" customHeight="1" x14ac:dyDescent="0.2">
      <c r="A22" s="26"/>
      <c r="B22" s="121" t="s">
        <v>278</v>
      </c>
      <c r="C22" s="119" t="s">
        <v>128</v>
      </c>
      <c r="D22" s="158" t="s">
        <v>296</v>
      </c>
      <c r="E22" s="144">
        <v>0.6</v>
      </c>
      <c r="F22" s="7"/>
      <c r="G22" s="7"/>
      <c r="H22" s="7"/>
      <c r="I22" s="7"/>
      <c r="J22" s="7"/>
    </row>
    <row r="23" spans="1:10" ht="51.75" customHeight="1" x14ac:dyDescent="0.2">
      <c r="A23" s="26"/>
      <c r="B23" s="122" t="s">
        <v>279</v>
      </c>
      <c r="C23" s="119" t="s">
        <v>131</v>
      </c>
      <c r="D23" s="158" t="s">
        <v>297</v>
      </c>
      <c r="E23" s="144">
        <v>0.8</v>
      </c>
      <c r="F23" s="7"/>
      <c r="G23" s="7"/>
      <c r="H23" s="7"/>
      <c r="I23" s="7"/>
      <c r="J23" s="7"/>
    </row>
    <row r="24" spans="1:10" ht="51.75" customHeight="1" x14ac:dyDescent="0.2">
      <c r="A24" s="26"/>
      <c r="B24" s="123" t="s">
        <v>280</v>
      </c>
      <c r="C24" s="119" t="s">
        <v>133</v>
      </c>
      <c r="D24" s="158" t="s">
        <v>298</v>
      </c>
      <c r="E24" s="144">
        <v>1</v>
      </c>
      <c r="F24" s="7"/>
      <c r="G24" s="7"/>
      <c r="H24" s="7"/>
      <c r="I24" s="7"/>
      <c r="J24" s="7"/>
    </row>
    <row r="25" spans="1:10" x14ac:dyDescent="0.2">
      <c r="A25" s="26"/>
      <c r="B25" s="28"/>
      <c r="C25" s="28"/>
      <c r="D25" s="28"/>
      <c r="E25" s="143"/>
      <c r="F25" s="7"/>
      <c r="G25" s="7"/>
      <c r="H25" s="7"/>
      <c r="I25" s="7"/>
      <c r="J25" s="7"/>
    </row>
    <row r="26" spans="1:10" x14ac:dyDescent="0.2">
      <c r="A26" s="26"/>
      <c r="B26" s="28"/>
      <c r="C26" s="28"/>
      <c r="D26" s="28"/>
      <c r="E26" s="143"/>
      <c r="F26" s="7"/>
      <c r="G26" s="7"/>
      <c r="H26" s="7"/>
      <c r="I26" s="7"/>
      <c r="J26" s="7"/>
    </row>
    <row r="27" spans="1:10" x14ac:dyDescent="0.2">
      <c r="A27" s="26"/>
      <c r="B27" s="28"/>
      <c r="C27" s="28"/>
      <c r="D27" s="28"/>
      <c r="E27" s="143"/>
      <c r="F27" s="7"/>
      <c r="G27" s="7"/>
      <c r="H27" s="7"/>
      <c r="I27" s="7"/>
      <c r="J27" s="7"/>
    </row>
    <row r="28" spans="1:10" x14ac:dyDescent="0.2">
      <c r="A28" s="26"/>
      <c r="B28" s="28"/>
      <c r="C28" s="28"/>
      <c r="D28" s="28"/>
      <c r="E28" s="143"/>
      <c r="F28" s="7"/>
      <c r="G28" s="7"/>
      <c r="H28" s="7"/>
      <c r="I28" s="7"/>
      <c r="J28" s="7"/>
    </row>
    <row r="29" spans="1:10" ht="62" x14ac:dyDescent="0.2">
      <c r="A29" s="26"/>
      <c r="B29" s="25"/>
      <c r="C29" s="114" t="s">
        <v>120</v>
      </c>
      <c r="D29" s="114" t="s">
        <v>304</v>
      </c>
      <c r="E29" s="143"/>
      <c r="F29" s="7"/>
      <c r="G29" s="7"/>
      <c r="H29" s="7"/>
      <c r="I29" s="7"/>
      <c r="J29" s="7"/>
    </row>
    <row r="30" spans="1:10" ht="75.75" customHeight="1" x14ac:dyDescent="0.2">
      <c r="A30" s="26"/>
      <c r="B30" s="115" t="s">
        <v>277</v>
      </c>
      <c r="C30" s="116" t="s">
        <v>123</v>
      </c>
      <c r="D30" s="158" t="s">
        <v>311</v>
      </c>
      <c r="E30" s="144">
        <v>0.2</v>
      </c>
      <c r="F30" s="7"/>
      <c r="G30" s="7"/>
      <c r="H30" s="7"/>
      <c r="I30" s="7"/>
      <c r="J30" s="7"/>
    </row>
    <row r="31" spans="1:10" ht="65.25" customHeight="1" x14ac:dyDescent="0.2">
      <c r="A31" s="26"/>
      <c r="B31" s="118" t="s">
        <v>124</v>
      </c>
      <c r="C31" s="119" t="s">
        <v>125</v>
      </c>
      <c r="D31" s="158" t="s">
        <v>312</v>
      </c>
      <c r="E31" s="144">
        <v>0.4</v>
      </c>
      <c r="F31" s="7"/>
      <c r="G31" s="7"/>
      <c r="H31" s="7"/>
      <c r="I31" s="7"/>
      <c r="J31" s="7"/>
    </row>
    <row r="32" spans="1:10" ht="57" customHeight="1" x14ac:dyDescent="0.2">
      <c r="A32" s="26"/>
      <c r="B32" s="121" t="s">
        <v>278</v>
      </c>
      <c r="C32" s="119" t="s">
        <v>128</v>
      </c>
      <c r="D32" s="158" t="s">
        <v>305</v>
      </c>
      <c r="E32" s="144">
        <v>0.6</v>
      </c>
      <c r="F32" s="7"/>
      <c r="G32" s="7"/>
      <c r="H32" s="7"/>
      <c r="I32" s="7"/>
      <c r="J32" s="7"/>
    </row>
    <row r="33" spans="1:10" ht="66.75" customHeight="1" x14ac:dyDescent="0.2">
      <c r="A33" s="26"/>
      <c r="B33" s="122" t="s">
        <v>279</v>
      </c>
      <c r="C33" s="119" t="s">
        <v>131</v>
      </c>
      <c r="D33" s="158" t="s">
        <v>313</v>
      </c>
      <c r="E33" s="144">
        <v>0.8</v>
      </c>
      <c r="F33" s="7"/>
      <c r="G33" s="7"/>
      <c r="H33" s="7"/>
      <c r="I33" s="7"/>
      <c r="J33" s="7"/>
    </row>
    <row r="34" spans="1:10" ht="79.5" customHeight="1" x14ac:dyDescent="0.2">
      <c r="A34" s="26"/>
      <c r="B34" s="123" t="s">
        <v>280</v>
      </c>
      <c r="C34" s="119" t="s">
        <v>133</v>
      </c>
      <c r="D34" s="158" t="s">
        <v>314</v>
      </c>
      <c r="E34" s="144">
        <v>1</v>
      </c>
      <c r="F34" s="7"/>
      <c r="G34" s="7"/>
      <c r="H34" s="7"/>
      <c r="I34" s="7"/>
      <c r="J34" s="7"/>
    </row>
    <row r="35" spans="1:10" x14ac:dyDescent="0.2">
      <c r="A35" s="26"/>
      <c r="B35" s="26"/>
      <c r="C35" s="26" t="s">
        <v>134</v>
      </c>
      <c r="D35" s="26" t="s">
        <v>135</v>
      </c>
      <c r="E35" s="143"/>
      <c r="F35" s="7"/>
      <c r="G35" s="7"/>
      <c r="H35" s="7"/>
      <c r="I35" s="7"/>
      <c r="J35" s="7"/>
    </row>
    <row r="36" spans="1:10" x14ac:dyDescent="0.2">
      <c r="A36" s="26"/>
      <c r="B36" s="26"/>
      <c r="C36" s="26"/>
      <c r="D36" s="26"/>
      <c r="E36" s="143"/>
      <c r="F36" s="7"/>
      <c r="G36" s="7"/>
      <c r="H36" s="7"/>
      <c r="I36" s="7"/>
      <c r="J36" s="7"/>
    </row>
    <row r="37" spans="1:10" x14ac:dyDescent="0.2">
      <c r="A37" s="26"/>
      <c r="B37" s="26"/>
      <c r="C37" s="26"/>
      <c r="D37" s="26"/>
      <c r="E37" s="143"/>
      <c r="F37" s="7"/>
      <c r="G37" s="7"/>
      <c r="H37" s="7"/>
      <c r="I37" s="7"/>
      <c r="J37" s="7"/>
    </row>
    <row r="38" spans="1:10" ht="62" x14ac:dyDescent="0.2">
      <c r="A38" s="26"/>
      <c r="B38" s="25"/>
      <c r="C38" s="114" t="s">
        <v>120</v>
      </c>
      <c r="D38" s="114" t="s">
        <v>325</v>
      </c>
      <c r="E38" s="143"/>
      <c r="F38" s="7"/>
      <c r="G38" s="7"/>
      <c r="H38" s="7"/>
      <c r="I38" s="7"/>
      <c r="J38" s="7"/>
    </row>
    <row r="39" spans="1:10" ht="102" x14ac:dyDescent="0.2">
      <c r="A39" s="26"/>
      <c r="B39" s="115" t="s">
        <v>277</v>
      </c>
      <c r="C39" s="116" t="s">
        <v>123</v>
      </c>
      <c r="D39" s="159" t="s">
        <v>321</v>
      </c>
      <c r="E39" s="144">
        <v>0.2</v>
      </c>
      <c r="F39" s="7"/>
      <c r="G39" s="7"/>
      <c r="H39" s="7"/>
      <c r="I39" s="7"/>
      <c r="J39" s="7"/>
    </row>
    <row r="40" spans="1:10" ht="102" x14ac:dyDescent="0.2">
      <c r="A40" s="26"/>
      <c r="B40" s="118" t="s">
        <v>124</v>
      </c>
      <c r="C40" s="119" t="s">
        <v>125</v>
      </c>
      <c r="D40" s="159" t="s">
        <v>322</v>
      </c>
      <c r="E40" s="144">
        <v>0.4</v>
      </c>
      <c r="F40" s="7"/>
      <c r="G40" s="7"/>
      <c r="H40" s="7"/>
      <c r="I40" s="7"/>
      <c r="J40" s="7"/>
    </row>
    <row r="41" spans="1:10" ht="102" x14ac:dyDescent="0.2">
      <c r="A41" s="26"/>
      <c r="B41" s="121" t="s">
        <v>278</v>
      </c>
      <c r="C41" s="119" t="s">
        <v>128</v>
      </c>
      <c r="D41" s="159" t="s">
        <v>323</v>
      </c>
      <c r="E41" s="144">
        <v>0.6</v>
      </c>
      <c r="F41" s="7"/>
      <c r="G41" s="7"/>
      <c r="H41" s="7"/>
      <c r="I41" s="7"/>
      <c r="J41" s="7"/>
    </row>
    <row r="42" spans="1:10" ht="102" x14ac:dyDescent="0.2">
      <c r="A42" s="26"/>
      <c r="B42" s="122" t="s">
        <v>279</v>
      </c>
      <c r="C42" s="119" t="s">
        <v>131</v>
      </c>
      <c r="D42" s="159" t="s">
        <v>324</v>
      </c>
      <c r="E42" s="144">
        <v>0.8</v>
      </c>
      <c r="F42" s="7"/>
      <c r="G42" s="7"/>
      <c r="H42" s="7"/>
      <c r="I42" s="7"/>
      <c r="J42" s="7"/>
    </row>
    <row r="43" spans="1:10" ht="102" x14ac:dyDescent="0.2">
      <c r="A43" s="26"/>
      <c r="B43" s="123" t="s">
        <v>280</v>
      </c>
      <c r="C43" s="119" t="s">
        <v>133</v>
      </c>
      <c r="D43" s="159" t="s">
        <v>326</v>
      </c>
      <c r="E43" s="144">
        <v>1</v>
      </c>
      <c r="F43" s="7"/>
      <c r="G43" s="7"/>
      <c r="H43" s="7"/>
      <c r="I43" s="7"/>
      <c r="J43" s="7"/>
    </row>
    <row r="44" spans="1:10" x14ac:dyDescent="0.2">
      <c r="A44" s="26"/>
      <c r="B44" s="26"/>
      <c r="C44" s="26"/>
      <c r="D44" s="26"/>
      <c r="E44" s="143"/>
      <c r="F44" s="7"/>
      <c r="G44" s="7"/>
      <c r="H44" s="7"/>
      <c r="I44" s="7"/>
      <c r="J44" s="7"/>
    </row>
    <row r="45" spans="1:10" ht="56.25" customHeight="1" x14ac:dyDescent="0.2">
      <c r="A45" s="26"/>
      <c r="B45" s="26"/>
      <c r="C45" s="26"/>
      <c r="D45" s="114" t="s">
        <v>292</v>
      </c>
      <c r="E45" s="143"/>
      <c r="F45" s="7"/>
      <c r="G45" s="7"/>
      <c r="H45" s="7"/>
      <c r="I45" s="7"/>
      <c r="J45" s="7"/>
    </row>
    <row r="46" spans="1:10" ht="94.5" customHeight="1" x14ac:dyDescent="0.2">
      <c r="A46" s="26"/>
      <c r="B46" s="122" t="s">
        <v>279</v>
      </c>
      <c r="C46" s="26"/>
      <c r="D46" s="120" t="s">
        <v>381</v>
      </c>
      <c r="E46" s="144">
        <v>0.8</v>
      </c>
      <c r="F46" s="7"/>
      <c r="G46" s="7"/>
      <c r="H46" s="7"/>
      <c r="I46" s="7"/>
      <c r="J46" s="7"/>
    </row>
    <row r="47" spans="1:10" ht="105.75" customHeight="1" x14ac:dyDescent="0.2">
      <c r="A47" s="26"/>
      <c r="B47" s="123" t="s">
        <v>280</v>
      </c>
      <c r="C47" s="27"/>
      <c r="D47" s="120" t="s">
        <v>379</v>
      </c>
      <c r="E47" s="144">
        <v>1</v>
      </c>
      <c r="F47" s="7"/>
      <c r="G47" s="7"/>
      <c r="H47" s="7"/>
      <c r="I47" s="7"/>
      <c r="J47" s="7"/>
    </row>
    <row r="48" spans="1:10" x14ac:dyDescent="0.2">
      <c r="A48" s="26"/>
      <c r="B48" s="23"/>
      <c r="C48" s="23"/>
      <c r="D48" s="23"/>
      <c r="E48" s="143"/>
      <c r="F48" s="7"/>
      <c r="G48" s="7"/>
      <c r="H48" s="7"/>
      <c r="I48" s="7"/>
      <c r="J48" s="7"/>
    </row>
    <row r="49" spans="1:10" x14ac:dyDescent="0.2">
      <c r="A49" s="26"/>
      <c r="B49" s="23"/>
      <c r="C49" s="23"/>
      <c r="D49" s="23"/>
      <c r="E49" s="143"/>
      <c r="F49" s="7"/>
      <c r="G49" s="7"/>
      <c r="H49" s="7"/>
      <c r="I49" s="7"/>
      <c r="J49" s="7"/>
    </row>
    <row r="50" spans="1:10" ht="20" x14ac:dyDescent="0.2">
      <c r="A50" s="26"/>
      <c r="B50" s="26"/>
      <c r="C50" s="27"/>
      <c r="D50" s="27"/>
      <c r="E50" s="143"/>
      <c r="F50" s="7"/>
      <c r="G50" s="7"/>
      <c r="H50" s="7"/>
      <c r="I50" s="7"/>
      <c r="J50" s="7"/>
    </row>
    <row r="51" spans="1:10" ht="46.5" customHeight="1" x14ac:dyDescent="0.2">
      <c r="A51" s="26"/>
      <c r="B51" s="26"/>
      <c r="C51" s="26"/>
      <c r="D51" s="114" t="s">
        <v>384</v>
      </c>
      <c r="E51" s="143"/>
      <c r="F51" s="7"/>
      <c r="G51" s="7"/>
      <c r="H51" s="7"/>
      <c r="I51" s="7"/>
      <c r="J51" s="7"/>
    </row>
    <row r="52" spans="1:10" ht="90" customHeight="1" x14ac:dyDescent="0.2">
      <c r="A52" s="26"/>
      <c r="B52" s="122" t="s">
        <v>279</v>
      </c>
      <c r="C52" s="26"/>
      <c r="D52" s="120" t="s">
        <v>309</v>
      </c>
      <c r="E52" s="144">
        <v>0.8</v>
      </c>
      <c r="F52" s="7"/>
      <c r="G52" s="7"/>
      <c r="H52" s="7"/>
      <c r="I52" s="7"/>
      <c r="J52" s="7"/>
    </row>
    <row r="53" spans="1:10" ht="68" x14ac:dyDescent="0.2">
      <c r="A53" s="26"/>
      <c r="B53" s="123" t="s">
        <v>280</v>
      </c>
      <c r="C53" s="27"/>
      <c r="D53" s="120" t="s">
        <v>310</v>
      </c>
      <c r="E53" s="144">
        <v>1</v>
      </c>
      <c r="F53" s="7"/>
      <c r="G53" s="7"/>
      <c r="H53" s="7"/>
      <c r="I53" s="7"/>
      <c r="J53" s="7"/>
    </row>
    <row r="54" spans="1:10" ht="20" x14ac:dyDescent="0.2">
      <c r="A54" s="26"/>
      <c r="B54" s="26"/>
      <c r="C54" s="27"/>
      <c r="D54" s="27"/>
      <c r="E54" s="143"/>
      <c r="F54" s="7"/>
      <c r="G54" s="7"/>
      <c r="H54" s="7"/>
      <c r="I54" s="7"/>
      <c r="J54" s="7"/>
    </row>
    <row r="55" spans="1:10" ht="20" x14ac:dyDescent="0.2">
      <c r="A55" s="26"/>
      <c r="B55" s="26"/>
      <c r="C55" s="27"/>
      <c r="D55" s="27"/>
      <c r="E55" s="143"/>
      <c r="F55" s="7"/>
      <c r="G55" s="7"/>
      <c r="H55" s="7"/>
      <c r="I55" s="7"/>
      <c r="J55" s="7"/>
    </row>
    <row r="56" spans="1:10" ht="20" x14ac:dyDescent="0.2">
      <c r="A56" s="26"/>
      <c r="B56" s="26"/>
      <c r="C56" s="27"/>
      <c r="D56" s="27"/>
      <c r="E56" s="143"/>
      <c r="F56" s="7"/>
      <c r="G56" s="7"/>
      <c r="H56" s="7"/>
      <c r="I56" s="7"/>
      <c r="J56" s="7"/>
    </row>
    <row r="57" spans="1:10" ht="20" x14ac:dyDescent="0.2">
      <c r="A57" s="26"/>
      <c r="B57" s="26"/>
      <c r="C57" s="27"/>
      <c r="D57" s="27"/>
      <c r="E57" s="143"/>
      <c r="F57" s="7"/>
      <c r="G57" s="7"/>
      <c r="H57" s="7"/>
      <c r="I57" s="7"/>
      <c r="J57" s="7"/>
    </row>
    <row r="58" spans="1:10" ht="20" x14ac:dyDescent="0.2">
      <c r="A58" s="26"/>
      <c r="B58" s="26"/>
      <c r="C58" s="27"/>
      <c r="D58" s="27"/>
      <c r="E58" s="143"/>
      <c r="F58" s="7"/>
      <c r="G58" s="7"/>
      <c r="H58" s="7"/>
      <c r="I58" s="7"/>
      <c r="J58" s="7"/>
    </row>
    <row r="59" spans="1:10" ht="20" x14ac:dyDescent="0.2">
      <c r="A59" s="26"/>
      <c r="B59" s="26"/>
      <c r="C59" s="27"/>
      <c r="D59" s="27"/>
      <c r="E59" s="143"/>
      <c r="F59" s="7"/>
      <c r="G59" s="7"/>
      <c r="H59" s="7"/>
      <c r="I59" s="7"/>
      <c r="J59" s="7"/>
    </row>
    <row r="60" spans="1:10" ht="20" x14ac:dyDescent="0.2">
      <c r="A60" s="26"/>
      <c r="B60" s="26"/>
      <c r="C60" s="27"/>
      <c r="D60" s="27"/>
      <c r="E60" s="143"/>
      <c r="F60" s="7"/>
      <c r="G60" s="7"/>
      <c r="H60" s="7"/>
      <c r="I60" s="7"/>
      <c r="J60" s="7"/>
    </row>
    <row r="61" spans="1:10" ht="20" x14ac:dyDescent="0.2">
      <c r="A61" s="26"/>
      <c r="B61" s="26"/>
      <c r="C61" s="27"/>
      <c r="D61" s="27"/>
      <c r="E61" s="143"/>
      <c r="F61" s="7"/>
      <c r="G61" s="7"/>
      <c r="H61" s="7"/>
      <c r="I61" s="7"/>
      <c r="J61" s="7"/>
    </row>
    <row r="62" spans="1:10" ht="20" x14ac:dyDescent="0.2">
      <c r="A62" s="26"/>
      <c r="B62" s="26"/>
      <c r="C62" s="27"/>
      <c r="D62" s="27"/>
      <c r="E62" s="143"/>
      <c r="F62" s="7"/>
      <c r="G62" s="7"/>
      <c r="H62" s="7"/>
      <c r="I62" s="7"/>
      <c r="J62" s="7"/>
    </row>
    <row r="63" spans="1:10" ht="20" x14ac:dyDescent="0.2">
      <c r="A63" s="26"/>
      <c r="B63" s="26"/>
      <c r="C63" s="27"/>
      <c r="D63" s="27"/>
      <c r="E63" s="143"/>
      <c r="F63" s="7"/>
      <c r="G63" s="7"/>
      <c r="H63" s="7"/>
      <c r="I63" s="7"/>
      <c r="J63" s="7"/>
    </row>
    <row r="64" spans="1:10" ht="20" x14ac:dyDescent="0.2">
      <c r="A64" s="26"/>
      <c r="B64" s="26"/>
      <c r="C64" s="27"/>
      <c r="D64" s="27"/>
      <c r="E64" s="143"/>
      <c r="F64" s="7"/>
      <c r="G64" s="7"/>
      <c r="H64" s="7"/>
      <c r="I64" s="7"/>
      <c r="J64" s="7"/>
    </row>
    <row r="65" spans="1:10" ht="20" x14ac:dyDescent="0.2">
      <c r="A65" s="26"/>
      <c r="B65" s="26"/>
      <c r="C65" s="27"/>
      <c r="D65" s="27"/>
      <c r="E65" s="143"/>
      <c r="F65" s="7"/>
      <c r="G65" s="7"/>
      <c r="H65" s="7"/>
      <c r="I65" s="7"/>
      <c r="J65" s="7"/>
    </row>
    <row r="66" spans="1:10" ht="20" x14ac:dyDescent="0.2">
      <c r="A66" s="26"/>
      <c r="B66" s="26"/>
      <c r="C66" s="27"/>
      <c r="D66" s="27"/>
      <c r="E66" s="143"/>
      <c r="F66" s="7"/>
      <c r="G66" s="7"/>
      <c r="H66" s="7"/>
      <c r="I66" s="7"/>
      <c r="J66" s="7"/>
    </row>
    <row r="67" spans="1:10" ht="20" x14ac:dyDescent="0.2">
      <c r="A67" s="26"/>
      <c r="B67" s="26"/>
      <c r="C67" s="27"/>
      <c r="D67" s="27"/>
      <c r="E67" s="143"/>
      <c r="F67" s="7"/>
      <c r="G67" s="7"/>
      <c r="H67" s="7"/>
      <c r="I67" s="7"/>
      <c r="J67" s="7"/>
    </row>
    <row r="68" spans="1:10" ht="20" x14ac:dyDescent="0.2">
      <c r="A68" s="26"/>
      <c r="B68" s="26"/>
      <c r="C68" s="27"/>
      <c r="D68" s="27"/>
      <c r="E68" s="143"/>
      <c r="F68" s="7"/>
      <c r="G68" s="7"/>
      <c r="H68" s="7"/>
      <c r="I68" s="7"/>
      <c r="J68" s="7"/>
    </row>
    <row r="69" spans="1:10" ht="20" x14ac:dyDescent="0.2">
      <c r="A69" s="26"/>
      <c r="B69" s="26"/>
      <c r="C69" s="27"/>
      <c r="D69" s="27"/>
      <c r="E69" s="143"/>
      <c r="F69" s="7"/>
      <c r="G69" s="7"/>
      <c r="H69" s="7"/>
      <c r="I69" s="7"/>
      <c r="J69" s="7"/>
    </row>
    <row r="70" spans="1:10" ht="20" x14ac:dyDescent="0.2">
      <c r="A70" s="26"/>
      <c r="B70" s="26"/>
      <c r="C70" s="27"/>
      <c r="D70" s="27"/>
      <c r="E70" s="143"/>
      <c r="F70" s="7"/>
      <c r="G70" s="7"/>
      <c r="H70" s="7"/>
      <c r="I70" s="7"/>
      <c r="J70" s="7"/>
    </row>
    <row r="71" spans="1:10" ht="20" x14ac:dyDescent="0.2">
      <c r="A71" s="26"/>
      <c r="B71" s="26"/>
      <c r="C71" s="27"/>
      <c r="D71" s="27"/>
      <c r="E71" s="143"/>
      <c r="F71" s="7"/>
      <c r="G71" s="7"/>
      <c r="H71" s="7"/>
      <c r="I71" s="7"/>
      <c r="J71" s="7"/>
    </row>
    <row r="72" spans="1:10" ht="20" x14ac:dyDescent="0.2">
      <c r="A72" s="26"/>
      <c r="B72" s="26"/>
      <c r="C72" s="27"/>
      <c r="D72" s="27"/>
      <c r="E72" s="143"/>
      <c r="F72" s="7"/>
      <c r="G72" s="7"/>
      <c r="H72" s="7"/>
      <c r="I72" s="7"/>
      <c r="J72" s="7"/>
    </row>
    <row r="73" spans="1:10" ht="20" x14ac:dyDescent="0.2">
      <c r="A73" s="26"/>
      <c r="B73" s="26"/>
      <c r="C73" s="27"/>
      <c r="D73" s="27"/>
      <c r="E73" s="143"/>
      <c r="F73" s="7"/>
      <c r="G73" s="7"/>
      <c r="H73" s="7"/>
      <c r="I73" s="7"/>
      <c r="J73" s="7"/>
    </row>
    <row r="74" spans="1:10" ht="20" x14ac:dyDescent="0.2">
      <c r="A74" s="26"/>
      <c r="B74" s="26"/>
      <c r="C74" s="27"/>
      <c r="D74" s="27"/>
      <c r="E74" s="143"/>
      <c r="F74" s="7"/>
      <c r="G74" s="7"/>
      <c r="H74" s="7"/>
      <c r="I74" s="7"/>
      <c r="J74" s="7"/>
    </row>
    <row r="75" spans="1:10" ht="20" x14ac:dyDescent="0.2">
      <c r="A75" s="26"/>
      <c r="B75" s="26"/>
      <c r="C75" s="27"/>
      <c r="D75" s="27"/>
      <c r="E75" s="143"/>
      <c r="F75" s="7"/>
      <c r="G75" s="7"/>
      <c r="H75" s="7"/>
      <c r="I75" s="7"/>
      <c r="J75" s="7"/>
    </row>
    <row r="76" spans="1:10" ht="20" x14ac:dyDescent="0.2">
      <c r="A76" s="26"/>
      <c r="B76" s="26"/>
      <c r="C76" s="27"/>
      <c r="D76" s="27"/>
      <c r="E76" s="143"/>
      <c r="F76" s="7"/>
      <c r="G76" s="7"/>
      <c r="H76" s="7"/>
      <c r="I76" s="7"/>
      <c r="J76" s="7"/>
    </row>
    <row r="77" spans="1:10" ht="20" x14ac:dyDescent="0.2">
      <c r="A77" s="26"/>
      <c r="B77" s="26"/>
      <c r="C77" s="27"/>
      <c r="D77" s="27"/>
      <c r="E77" s="143"/>
      <c r="F77" s="7"/>
      <c r="G77" s="7"/>
      <c r="H77" s="7"/>
      <c r="I77" s="7"/>
      <c r="J77" s="7"/>
    </row>
    <row r="78" spans="1:10" ht="20" x14ac:dyDescent="0.2">
      <c r="A78" s="26"/>
      <c r="B78" s="26"/>
      <c r="C78" s="27"/>
      <c r="D78" s="27"/>
      <c r="E78" s="143"/>
      <c r="F78" s="7"/>
      <c r="G78" s="7"/>
      <c r="H78" s="7"/>
      <c r="I78" s="7"/>
      <c r="J78" s="7"/>
    </row>
    <row r="79" spans="1:10" ht="20" x14ac:dyDescent="0.2">
      <c r="A79" s="26"/>
      <c r="B79" s="26"/>
      <c r="C79" s="27"/>
      <c r="D79" s="27"/>
      <c r="E79" s="143"/>
      <c r="F79" s="7"/>
      <c r="G79" s="7"/>
      <c r="H79" s="7"/>
      <c r="I79" s="7"/>
      <c r="J79" s="7"/>
    </row>
    <row r="80" spans="1:10" s="124" customFormat="1" ht="20" x14ac:dyDescent="0.2">
      <c r="A80" s="125"/>
      <c r="B80" s="125"/>
      <c r="C80" s="126"/>
      <c r="D80" s="126"/>
      <c r="E80" s="145"/>
    </row>
    <row r="81" spans="1:5" s="124" customFormat="1" ht="20" x14ac:dyDescent="0.2">
      <c r="A81" s="125"/>
      <c r="B81" s="125"/>
      <c r="C81" s="126"/>
      <c r="D81" s="126"/>
      <c r="E81" s="145"/>
    </row>
    <row r="82" spans="1:5" s="124" customFormat="1" ht="20" x14ac:dyDescent="0.2">
      <c r="A82" s="125"/>
      <c r="B82" s="125"/>
      <c r="C82" s="126"/>
      <c r="D82" s="126"/>
      <c r="E82" s="145"/>
    </row>
    <row r="83" spans="1:5" s="124" customFormat="1" ht="20" x14ac:dyDescent="0.2">
      <c r="A83" s="125"/>
      <c r="B83" s="125"/>
      <c r="C83" s="126"/>
      <c r="D83" s="126"/>
      <c r="E83" s="145"/>
    </row>
    <row r="84" spans="1:5" s="124" customFormat="1" ht="20" x14ac:dyDescent="0.2">
      <c r="A84" s="125"/>
      <c r="B84" s="125"/>
      <c r="C84" s="126"/>
      <c r="D84" s="126"/>
      <c r="E84" s="145"/>
    </row>
    <row r="85" spans="1:5" s="124" customFormat="1" ht="20" x14ac:dyDescent="0.2">
      <c r="A85" s="125"/>
      <c r="B85" s="125"/>
      <c r="C85" s="126"/>
      <c r="D85" s="126"/>
      <c r="E85" s="145"/>
    </row>
    <row r="86" spans="1:5" s="124" customFormat="1" ht="20" x14ac:dyDescent="0.2">
      <c r="A86" s="125"/>
      <c r="B86" s="125"/>
      <c r="C86" s="126"/>
      <c r="D86" s="126"/>
      <c r="E86" s="145"/>
    </row>
    <row r="87" spans="1:5" s="124" customFormat="1" ht="20" x14ac:dyDescent="0.2">
      <c r="A87" s="125"/>
      <c r="B87" s="125"/>
      <c r="C87" s="126"/>
      <c r="D87" s="126"/>
      <c r="E87" s="145"/>
    </row>
    <row r="88" spans="1:5" s="124" customFormat="1" ht="20" x14ac:dyDescent="0.2">
      <c r="A88" s="125"/>
      <c r="B88" s="125"/>
      <c r="C88" s="126"/>
      <c r="D88" s="126"/>
      <c r="E88" s="145"/>
    </row>
    <row r="89" spans="1:5" s="124" customFormat="1" ht="20" x14ac:dyDescent="0.2">
      <c r="A89" s="125"/>
      <c r="B89" s="125"/>
      <c r="C89" s="126"/>
      <c r="D89" s="126"/>
      <c r="E89" s="145"/>
    </row>
    <row r="90" spans="1:5" s="124" customFormat="1" ht="20" x14ac:dyDescent="0.2">
      <c r="A90" s="125"/>
      <c r="B90" s="125"/>
      <c r="C90" s="126"/>
      <c r="D90" s="126"/>
      <c r="E90" s="145"/>
    </row>
    <row r="91" spans="1:5" s="124" customFormat="1" ht="20" x14ac:dyDescent="0.2">
      <c r="A91" s="125"/>
      <c r="B91" s="125"/>
      <c r="C91" s="126"/>
      <c r="D91" s="126"/>
      <c r="E91" s="145"/>
    </row>
    <row r="92" spans="1:5" s="124" customFormat="1" ht="20" x14ac:dyDescent="0.2">
      <c r="A92" s="125"/>
      <c r="B92" s="125"/>
      <c r="C92" s="126"/>
      <c r="D92" s="126"/>
      <c r="E92" s="145"/>
    </row>
    <row r="93" spans="1:5" s="124" customFormat="1" ht="20" x14ac:dyDescent="0.2">
      <c r="A93" s="125"/>
      <c r="B93" s="125"/>
      <c r="C93" s="126"/>
      <c r="D93" s="126"/>
      <c r="E93" s="145"/>
    </row>
    <row r="94" spans="1:5" s="124" customFormat="1" ht="20" x14ac:dyDescent="0.2">
      <c r="A94" s="125"/>
      <c r="B94" s="125"/>
      <c r="C94" s="126"/>
      <c r="D94" s="126"/>
      <c r="E94" s="145"/>
    </row>
    <row r="95" spans="1:5" s="124" customFormat="1" ht="20" x14ac:dyDescent="0.2">
      <c r="A95" s="125"/>
      <c r="B95" s="125"/>
      <c r="C95" s="126"/>
      <c r="D95" s="126"/>
      <c r="E95" s="145"/>
    </row>
    <row r="96" spans="1:5" s="124" customFormat="1" ht="20" x14ac:dyDescent="0.2">
      <c r="A96" s="125"/>
      <c r="B96" s="125"/>
      <c r="C96" s="126"/>
      <c r="D96" s="126"/>
      <c r="E96" s="145"/>
    </row>
    <row r="97" spans="1:5" s="124" customFormat="1" ht="20" x14ac:dyDescent="0.2">
      <c r="A97" s="125"/>
      <c r="B97" s="125"/>
      <c r="C97" s="126"/>
      <c r="D97" s="126"/>
      <c r="E97" s="145"/>
    </row>
    <row r="98" spans="1:5" s="124" customFormat="1" ht="20" x14ac:dyDescent="0.2">
      <c r="A98" s="125"/>
      <c r="B98" s="125"/>
      <c r="C98" s="126"/>
      <c r="D98" s="126"/>
      <c r="E98" s="145"/>
    </row>
    <row r="99" spans="1:5" s="124" customFormat="1" ht="20" x14ac:dyDescent="0.2">
      <c r="A99" s="125"/>
      <c r="B99" s="125"/>
      <c r="C99" s="126"/>
      <c r="D99" s="126"/>
      <c r="E99" s="145"/>
    </row>
    <row r="100" spans="1:5" s="124" customFormat="1" ht="20" x14ac:dyDescent="0.2">
      <c r="A100" s="125"/>
      <c r="B100" s="125"/>
      <c r="C100" s="126"/>
      <c r="D100" s="126"/>
      <c r="E100" s="145"/>
    </row>
    <row r="101" spans="1:5" s="124" customFormat="1" ht="20" x14ac:dyDescent="0.2">
      <c r="A101" s="125"/>
      <c r="B101" s="125"/>
      <c r="C101" s="126"/>
      <c r="D101" s="126"/>
      <c r="E101" s="145"/>
    </row>
    <row r="102" spans="1:5" s="124" customFormat="1" ht="20" x14ac:dyDescent="0.2">
      <c r="A102" s="125"/>
      <c r="B102" s="125"/>
      <c r="C102" s="126"/>
      <c r="D102" s="126"/>
      <c r="E102" s="145"/>
    </row>
    <row r="103" spans="1:5" s="124" customFormat="1" ht="20" x14ac:dyDescent="0.2">
      <c r="A103" s="125"/>
      <c r="B103" s="125"/>
      <c r="C103" s="126"/>
      <c r="D103" s="126"/>
      <c r="E103" s="145"/>
    </row>
    <row r="104" spans="1:5" s="124" customFormat="1" ht="20" x14ac:dyDescent="0.2">
      <c r="A104" s="125"/>
      <c r="B104" s="125"/>
      <c r="C104" s="126"/>
      <c r="D104" s="126"/>
      <c r="E104" s="145"/>
    </row>
    <row r="105" spans="1:5" s="124" customFormat="1" ht="20" x14ac:dyDescent="0.2">
      <c r="A105" s="125"/>
      <c r="B105" s="125"/>
      <c r="C105" s="126"/>
      <c r="D105" s="126"/>
      <c r="E105" s="145"/>
    </row>
    <row r="106" spans="1:5" s="124" customFormat="1" ht="20" x14ac:dyDescent="0.2">
      <c r="A106" s="125"/>
      <c r="B106" s="125"/>
      <c r="C106" s="126"/>
      <c r="D106" s="126"/>
      <c r="E106" s="145"/>
    </row>
    <row r="107" spans="1:5" s="124" customFormat="1" ht="20" x14ac:dyDescent="0.2">
      <c r="A107" s="125"/>
      <c r="B107" s="125"/>
      <c r="C107" s="126"/>
      <c r="D107" s="126"/>
      <c r="E107" s="145"/>
    </row>
    <row r="108" spans="1:5" s="124" customFormat="1" ht="20" x14ac:dyDescent="0.2">
      <c r="A108" s="125"/>
      <c r="B108" s="125"/>
      <c r="C108" s="126"/>
      <c r="D108" s="126"/>
      <c r="E108" s="145"/>
    </row>
    <row r="109" spans="1:5" s="124" customFormat="1" ht="20" x14ac:dyDescent="0.2">
      <c r="A109" s="125"/>
      <c r="B109" s="125"/>
      <c r="C109" s="126"/>
      <c r="D109" s="126"/>
      <c r="E109" s="145"/>
    </row>
    <row r="110" spans="1:5" s="124" customFormat="1" ht="20" x14ac:dyDescent="0.2">
      <c r="A110" s="125"/>
      <c r="B110" s="125"/>
      <c r="C110" s="126"/>
      <c r="D110" s="126"/>
      <c r="E110" s="145"/>
    </row>
    <row r="111" spans="1:5" s="124" customFormat="1" ht="20" x14ac:dyDescent="0.2">
      <c r="A111" s="125"/>
      <c r="B111" s="125"/>
      <c r="C111" s="126"/>
      <c r="D111" s="126"/>
      <c r="E111" s="145"/>
    </row>
    <row r="112" spans="1:5" s="124" customFormat="1" ht="20" x14ac:dyDescent="0.2">
      <c r="A112" s="125"/>
      <c r="B112" s="125"/>
      <c r="C112" s="126"/>
      <c r="D112" s="126"/>
      <c r="E112" s="145"/>
    </row>
    <row r="113" spans="1:5" s="124" customFormat="1" ht="20" x14ac:dyDescent="0.2">
      <c r="A113" s="125"/>
      <c r="B113" s="125"/>
      <c r="C113" s="126"/>
      <c r="D113" s="126"/>
      <c r="E113" s="145"/>
    </row>
    <row r="114" spans="1:5" s="124" customFormat="1" ht="20" x14ac:dyDescent="0.2">
      <c r="A114" s="125"/>
      <c r="B114" s="125"/>
      <c r="C114" s="126"/>
      <c r="D114" s="126"/>
      <c r="E114" s="145"/>
    </row>
    <row r="115" spans="1:5" s="124" customFormat="1" ht="20" x14ac:dyDescent="0.2">
      <c r="A115" s="125"/>
      <c r="B115" s="125"/>
      <c r="C115" s="126"/>
      <c r="D115" s="126"/>
      <c r="E115" s="145"/>
    </row>
    <row r="116" spans="1:5" s="124" customFormat="1" ht="20" x14ac:dyDescent="0.2">
      <c r="A116" s="125"/>
      <c r="B116" s="125"/>
      <c r="C116" s="126"/>
      <c r="D116" s="126"/>
      <c r="E116" s="145"/>
    </row>
    <row r="117" spans="1:5" s="124" customFormat="1" ht="20" x14ac:dyDescent="0.2">
      <c r="A117" s="125"/>
      <c r="B117" s="125"/>
      <c r="C117" s="126"/>
      <c r="D117" s="126"/>
      <c r="E117" s="145"/>
    </row>
    <row r="118" spans="1:5" s="124" customFormat="1" ht="20" x14ac:dyDescent="0.2">
      <c r="A118" s="125"/>
      <c r="B118" s="125"/>
      <c r="C118" s="126"/>
      <c r="D118" s="126"/>
      <c r="E118" s="145"/>
    </row>
    <row r="119" spans="1:5" s="124" customFormat="1" ht="20" x14ac:dyDescent="0.2">
      <c r="A119" s="125"/>
      <c r="B119" s="125"/>
      <c r="C119" s="126"/>
      <c r="D119" s="126"/>
      <c r="E119" s="145"/>
    </row>
    <row r="120" spans="1:5" s="124" customFormat="1" ht="20" x14ac:dyDescent="0.2">
      <c r="A120" s="125"/>
      <c r="B120" s="125"/>
      <c r="C120" s="126"/>
      <c r="D120" s="126"/>
      <c r="E120" s="145"/>
    </row>
    <row r="121" spans="1:5" s="124" customFormat="1" ht="20" x14ac:dyDescent="0.2">
      <c r="A121" s="125"/>
      <c r="B121" s="125"/>
      <c r="C121" s="126"/>
      <c r="D121" s="126"/>
      <c r="E121" s="145"/>
    </row>
    <row r="122" spans="1:5" s="124" customFormat="1" ht="20" x14ac:dyDescent="0.2">
      <c r="A122" s="125"/>
      <c r="B122" s="125"/>
      <c r="C122" s="126"/>
      <c r="D122" s="126"/>
      <c r="E122" s="145"/>
    </row>
    <row r="123" spans="1:5" s="124" customFormat="1" ht="20" x14ac:dyDescent="0.2">
      <c r="A123" s="125"/>
      <c r="B123" s="125"/>
      <c r="C123" s="126"/>
      <c r="D123" s="126"/>
      <c r="E123" s="145"/>
    </row>
    <row r="124" spans="1:5" s="124" customFormat="1" ht="20" x14ac:dyDescent="0.2">
      <c r="A124" s="125"/>
      <c r="B124" s="125"/>
      <c r="C124" s="126"/>
      <c r="D124" s="126"/>
      <c r="E124" s="145"/>
    </row>
    <row r="125" spans="1:5" s="124" customFormat="1" ht="20" x14ac:dyDescent="0.2">
      <c r="A125" s="125"/>
      <c r="B125" s="125"/>
      <c r="C125" s="126"/>
      <c r="D125" s="126"/>
      <c r="E125" s="145"/>
    </row>
    <row r="126" spans="1:5" s="124" customFormat="1" ht="20" x14ac:dyDescent="0.2">
      <c r="A126" s="125"/>
      <c r="B126" s="125"/>
      <c r="C126" s="126"/>
      <c r="D126" s="126"/>
      <c r="E126" s="145"/>
    </row>
    <row r="127" spans="1:5" s="124" customFormat="1" ht="20" x14ac:dyDescent="0.2">
      <c r="A127" s="125"/>
      <c r="B127" s="125"/>
      <c r="C127" s="126"/>
      <c r="D127" s="126"/>
      <c r="E127" s="145"/>
    </row>
    <row r="128" spans="1:5" s="124" customFormat="1" ht="20" x14ac:dyDescent="0.2">
      <c r="A128" s="125"/>
      <c r="B128" s="125"/>
      <c r="C128" s="126"/>
      <c r="D128" s="126"/>
      <c r="E128" s="145"/>
    </row>
    <row r="129" spans="1:5" s="124" customFormat="1" ht="20" x14ac:dyDescent="0.2">
      <c r="A129" s="125"/>
      <c r="B129" s="125"/>
      <c r="C129" s="126"/>
      <c r="D129" s="126"/>
      <c r="E129" s="145"/>
    </row>
    <row r="130" spans="1:5" s="124" customFormat="1" ht="20" x14ac:dyDescent="0.2">
      <c r="A130" s="125"/>
      <c r="B130" s="125"/>
      <c r="C130" s="126"/>
      <c r="D130" s="126"/>
      <c r="E130" s="145"/>
    </row>
    <row r="131" spans="1:5" s="124" customFormat="1" ht="20" x14ac:dyDescent="0.2">
      <c r="A131" s="125"/>
      <c r="B131" s="125"/>
      <c r="C131" s="126"/>
      <c r="D131" s="126"/>
      <c r="E131" s="145"/>
    </row>
    <row r="132" spans="1:5" s="124" customFormat="1" ht="20" x14ac:dyDescent="0.2">
      <c r="A132" s="125"/>
      <c r="B132" s="125"/>
      <c r="C132" s="126"/>
      <c r="D132" s="126"/>
      <c r="E132" s="145"/>
    </row>
    <row r="133" spans="1:5" s="124" customFormat="1" ht="20" x14ac:dyDescent="0.2">
      <c r="A133" s="125"/>
      <c r="B133" s="125"/>
      <c r="C133" s="126"/>
      <c r="D133" s="126"/>
      <c r="E133" s="145"/>
    </row>
    <row r="134" spans="1:5" s="124" customFormat="1" ht="20" x14ac:dyDescent="0.2">
      <c r="A134" s="125"/>
      <c r="B134" s="125"/>
      <c r="C134" s="126"/>
      <c r="D134" s="126"/>
      <c r="E134" s="145"/>
    </row>
    <row r="135" spans="1:5" s="124" customFormat="1" ht="20" x14ac:dyDescent="0.2">
      <c r="A135" s="125"/>
      <c r="B135" s="125"/>
      <c r="C135" s="126"/>
      <c r="D135" s="126"/>
      <c r="E135" s="145"/>
    </row>
    <row r="136" spans="1:5" s="124" customFormat="1" ht="20" x14ac:dyDescent="0.2">
      <c r="A136" s="125"/>
      <c r="B136" s="125"/>
      <c r="C136" s="126"/>
      <c r="D136" s="126"/>
      <c r="E136" s="145"/>
    </row>
    <row r="137" spans="1:5" s="124" customFormat="1" ht="20" x14ac:dyDescent="0.2">
      <c r="A137" s="125"/>
      <c r="B137" s="125"/>
      <c r="C137" s="126"/>
      <c r="D137" s="126"/>
      <c r="E137" s="145"/>
    </row>
    <row r="138" spans="1:5" s="124" customFormat="1" ht="20" x14ac:dyDescent="0.2">
      <c r="A138" s="125"/>
      <c r="B138" s="125"/>
      <c r="C138" s="126"/>
      <c r="D138" s="126"/>
      <c r="E138" s="145"/>
    </row>
    <row r="139" spans="1:5" s="124" customFormat="1" ht="20" x14ac:dyDescent="0.2">
      <c r="A139" s="125"/>
      <c r="B139" s="125"/>
      <c r="C139" s="126"/>
      <c r="D139" s="126"/>
      <c r="E139" s="145"/>
    </row>
    <row r="140" spans="1:5" s="124" customFormat="1" ht="20" x14ac:dyDescent="0.2">
      <c r="A140" s="125"/>
      <c r="B140" s="125"/>
      <c r="C140" s="126"/>
      <c r="D140" s="126"/>
      <c r="E140" s="145"/>
    </row>
    <row r="141" spans="1:5" s="124" customFormat="1" ht="20" x14ac:dyDescent="0.2">
      <c r="A141" s="125"/>
      <c r="B141" s="125"/>
      <c r="C141" s="126"/>
      <c r="D141" s="126"/>
      <c r="E141" s="145"/>
    </row>
    <row r="142" spans="1:5" s="124" customFormat="1" ht="20" x14ac:dyDescent="0.2">
      <c r="A142" s="125"/>
      <c r="B142" s="125"/>
      <c r="C142" s="126"/>
      <c r="D142" s="126"/>
      <c r="E142" s="145"/>
    </row>
    <row r="143" spans="1:5" s="124" customFormat="1" ht="20" x14ac:dyDescent="0.2">
      <c r="A143" s="125"/>
      <c r="B143" s="125"/>
      <c r="C143" s="126"/>
      <c r="D143" s="126"/>
      <c r="E143" s="145"/>
    </row>
    <row r="144" spans="1:5" s="124" customFormat="1" ht="20" x14ac:dyDescent="0.2">
      <c r="A144" s="125"/>
      <c r="B144" s="125"/>
      <c r="C144" s="126"/>
      <c r="D144" s="126"/>
      <c r="E144" s="145"/>
    </row>
    <row r="145" spans="1:5" s="124" customFormat="1" ht="20" x14ac:dyDescent="0.2">
      <c r="A145" s="125"/>
      <c r="B145" s="125"/>
      <c r="C145" s="126"/>
      <c r="D145" s="126"/>
      <c r="E145" s="145"/>
    </row>
    <row r="146" spans="1:5" s="124" customFormat="1" ht="20" x14ac:dyDescent="0.2">
      <c r="A146" s="125"/>
      <c r="B146" s="125"/>
      <c r="C146" s="126"/>
      <c r="D146" s="126"/>
      <c r="E146" s="145"/>
    </row>
    <row r="147" spans="1:5" s="124" customFormat="1" ht="20" x14ac:dyDescent="0.2">
      <c r="A147" s="125"/>
      <c r="B147" s="125"/>
      <c r="C147" s="126"/>
      <c r="D147" s="126"/>
      <c r="E147" s="145"/>
    </row>
    <row r="148" spans="1:5" s="124" customFormat="1" ht="20" x14ac:dyDescent="0.2">
      <c r="A148" s="125"/>
      <c r="B148" s="125"/>
      <c r="C148" s="126"/>
      <c r="D148" s="126"/>
      <c r="E148" s="145"/>
    </row>
    <row r="149" spans="1:5" s="124" customFormat="1" ht="20" x14ac:dyDescent="0.2">
      <c r="A149" s="125"/>
      <c r="B149" s="125"/>
      <c r="C149" s="126"/>
      <c r="D149" s="126"/>
      <c r="E149" s="145"/>
    </row>
    <row r="150" spans="1:5" s="124" customFormat="1" ht="20" x14ac:dyDescent="0.2">
      <c r="A150" s="125"/>
      <c r="B150" s="125"/>
      <c r="C150" s="126"/>
      <c r="D150" s="126"/>
      <c r="E150" s="145"/>
    </row>
    <row r="151" spans="1:5" s="124" customFormat="1" ht="20" x14ac:dyDescent="0.2">
      <c r="A151" s="125"/>
      <c r="B151" s="125"/>
      <c r="C151" s="126"/>
      <c r="D151" s="126"/>
      <c r="E151" s="145"/>
    </row>
    <row r="152" spans="1:5" s="124" customFormat="1" ht="20" x14ac:dyDescent="0.2">
      <c r="A152" s="125"/>
      <c r="B152" s="125"/>
      <c r="C152" s="126"/>
      <c r="D152" s="126"/>
      <c r="E152" s="145"/>
    </row>
    <row r="153" spans="1:5" s="124" customFormat="1" ht="20" x14ac:dyDescent="0.2">
      <c r="A153" s="125"/>
      <c r="B153" s="125"/>
      <c r="C153" s="126"/>
      <c r="D153" s="126"/>
      <c r="E153" s="145"/>
    </row>
    <row r="154" spans="1:5" s="124" customFormat="1" ht="20" x14ac:dyDescent="0.2">
      <c r="A154" s="125"/>
      <c r="B154" s="125"/>
      <c r="C154" s="126"/>
      <c r="D154" s="126"/>
      <c r="E154" s="145"/>
    </row>
    <row r="155" spans="1:5" s="124" customFormat="1" ht="20" x14ac:dyDescent="0.2">
      <c r="A155" s="125"/>
      <c r="B155" s="125"/>
      <c r="C155" s="126"/>
      <c r="D155" s="126"/>
      <c r="E155" s="145"/>
    </row>
    <row r="156" spans="1:5" s="124" customFormat="1" ht="20" x14ac:dyDescent="0.2">
      <c r="A156" s="125"/>
      <c r="B156" s="125"/>
      <c r="C156" s="126"/>
      <c r="D156" s="126"/>
      <c r="E156" s="145"/>
    </row>
    <row r="157" spans="1:5" s="124" customFormat="1" ht="20" x14ac:dyDescent="0.2">
      <c r="A157" s="125"/>
      <c r="B157" s="125"/>
      <c r="C157" s="126"/>
      <c r="D157" s="126"/>
      <c r="E157" s="145"/>
    </row>
    <row r="158" spans="1:5" s="124" customFormat="1" ht="20" x14ac:dyDescent="0.2">
      <c r="A158" s="125"/>
      <c r="B158" s="125"/>
      <c r="C158" s="126"/>
      <c r="D158" s="126"/>
      <c r="E158" s="145"/>
    </row>
    <row r="159" spans="1:5" s="124" customFormat="1" ht="20" x14ac:dyDescent="0.2">
      <c r="A159" s="125"/>
      <c r="B159" s="125"/>
      <c r="C159" s="126"/>
      <c r="D159" s="126"/>
      <c r="E159" s="145"/>
    </row>
    <row r="160" spans="1:5" s="124" customFormat="1" ht="20" x14ac:dyDescent="0.2">
      <c r="A160" s="125"/>
      <c r="B160" s="125"/>
      <c r="C160" s="126"/>
      <c r="D160" s="126"/>
      <c r="E160" s="145"/>
    </row>
    <row r="161" spans="1:5" s="124" customFormat="1" ht="20" x14ac:dyDescent="0.2">
      <c r="A161" s="125"/>
      <c r="B161" s="125"/>
      <c r="C161" s="126"/>
      <c r="D161" s="126"/>
      <c r="E161" s="145"/>
    </row>
    <row r="162" spans="1:5" s="124" customFormat="1" ht="20" x14ac:dyDescent="0.2">
      <c r="A162" s="125"/>
      <c r="B162" s="125"/>
      <c r="C162" s="126"/>
      <c r="D162" s="126"/>
      <c r="E162" s="145"/>
    </row>
    <row r="163" spans="1:5" s="124" customFormat="1" ht="20" x14ac:dyDescent="0.2">
      <c r="A163" s="125"/>
      <c r="B163" s="125"/>
      <c r="C163" s="126"/>
      <c r="D163" s="126"/>
      <c r="E163" s="145"/>
    </row>
    <row r="164" spans="1:5" s="124" customFormat="1" ht="20" x14ac:dyDescent="0.2">
      <c r="A164" s="125"/>
      <c r="B164" s="125"/>
      <c r="C164" s="126"/>
      <c r="D164" s="126"/>
      <c r="E164" s="145"/>
    </row>
    <row r="165" spans="1:5" s="124" customFormat="1" ht="20" x14ac:dyDescent="0.2">
      <c r="A165" s="125"/>
      <c r="B165" s="125"/>
      <c r="C165" s="126"/>
      <c r="D165" s="126"/>
      <c r="E165" s="145"/>
    </row>
    <row r="166" spans="1:5" s="124" customFormat="1" ht="20" x14ac:dyDescent="0.2">
      <c r="A166" s="125"/>
      <c r="B166" s="125"/>
      <c r="C166" s="126"/>
      <c r="D166" s="126"/>
      <c r="E166" s="145"/>
    </row>
    <row r="167" spans="1:5" s="124" customFormat="1" ht="20" x14ac:dyDescent="0.2">
      <c r="A167" s="125"/>
      <c r="B167" s="125"/>
      <c r="C167" s="126"/>
      <c r="D167" s="126"/>
      <c r="E167" s="145"/>
    </row>
    <row r="168" spans="1:5" s="124" customFormat="1" ht="20" x14ac:dyDescent="0.2">
      <c r="A168" s="125"/>
      <c r="B168" s="125"/>
      <c r="C168" s="126"/>
      <c r="D168" s="126"/>
      <c r="E168" s="145"/>
    </row>
    <row r="169" spans="1:5" s="124" customFormat="1" ht="20" x14ac:dyDescent="0.2">
      <c r="A169" s="125"/>
      <c r="B169" s="125"/>
      <c r="C169" s="126"/>
      <c r="D169" s="126"/>
      <c r="E169" s="145"/>
    </row>
    <row r="170" spans="1:5" s="124" customFormat="1" ht="20" x14ac:dyDescent="0.2">
      <c r="A170" s="125"/>
      <c r="B170" s="125"/>
      <c r="C170" s="126"/>
      <c r="D170" s="126"/>
      <c r="E170" s="145"/>
    </row>
    <row r="171" spans="1:5" s="124" customFormat="1" ht="20" x14ac:dyDescent="0.2">
      <c r="A171" s="125"/>
      <c r="B171" s="125"/>
      <c r="C171" s="126"/>
      <c r="D171" s="126"/>
      <c r="E171" s="145"/>
    </row>
    <row r="172" spans="1:5" s="124" customFormat="1" ht="20" x14ac:dyDescent="0.2">
      <c r="A172" s="125"/>
      <c r="B172" s="125"/>
      <c r="C172" s="126"/>
      <c r="D172" s="126"/>
      <c r="E172" s="145"/>
    </row>
    <row r="173" spans="1:5" s="124" customFormat="1" ht="20" x14ac:dyDescent="0.2">
      <c r="A173" s="125"/>
      <c r="B173" s="125"/>
      <c r="C173" s="126"/>
      <c r="D173" s="126"/>
      <c r="E173" s="145"/>
    </row>
    <row r="174" spans="1:5" s="124" customFormat="1" ht="20" x14ac:dyDescent="0.2">
      <c r="A174" s="125"/>
      <c r="B174" s="125"/>
      <c r="C174" s="126"/>
      <c r="D174" s="126"/>
      <c r="E174" s="145"/>
    </row>
    <row r="175" spans="1:5" s="124" customFormat="1" ht="20" x14ac:dyDescent="0.2">
      <c r="A175" s="125"/>
      <c r="B175" s="125"/>
      <c r="C175" s="126"/>
      <c r="D175" s="126"/>
      <c r="E175" s="145"/>
    </row>
    <row r="176" spans="1:5" s="124" customFormat="1" ht="20" x14ac:dyDescent="0.2">
      <c r="A176" s="125"/>
      <c r="B176" s="125"/>
      <c r="C176" s="126"/>
      <c r="D176" s="126"/>
      <c r="E176" s="145"/>
    </row>
    <row r="177" spans="1:5" s="124" customFormat="1" ht="20" x14ac:dyDescent="0.2">
      <c r="A177" s="125"/>
      <c r="B177" s="125"/>
      <c r="C177" s="126"/>
      <c r="D177" s="126"/>
      <c r="E177" s="145"/>
    </row>
    <row r="178" spans="1:5" s="124" customFormat="1" ht="20" x14ac:dyDescent="0.2">
      <c r="A178" s="125"/>
      <c r="B178" s="125"/>
      <c r="C178" s="126"/>
      <c r="D178" s="126"/>
      <c r="E178" s="145"/>
    </row>
    <row r="179" spans="1:5" s="124" customFormat="1" ht="20" x14ac:dyDescent="0.2">
      <c r="A179" s="125"/>
      <c r="B179" s="125"/>
      <c r="C179" s="126"/>
      <c r="D179" s="126"/>
      <c r="E179" s="145"/>
    </row>
    <row r="180" spans="1:5" s="124" customFormat="1" ht="20" x14ac:dyDescent="0.2">
      <c r="A180" s="125"/>
      <c r="B180" s="125"/>
      <c r="C180" s="126"/>
      <c r="D180" s="126"/>
      <c r="E180" s="145"/>
    </row>
    <row r="181" spans="1:5" s="124" customFormat="1" ht="20" x14ac:dyDescent="0.2">
      <c r="A181" s="125"/>
      <c r="B181" s="125"/>
      <c r="C181" s="126"/>
      <c r="D181" s="126"/>
      <c r="E181" s="145"/>
    </row>
    <row r="182" spans="1:5" s="124" customFormat="1" ht="20" x14ac:dyDescent="0.2">
      <c r="A182" s="125"/>
      <c r="B182" s="125"/>
      <c r="C182" s="126"/>
      <c r="D182" s="126"/>
      <c r="E182" s="145"/>
    </row>
    <row r="183" spans="1:5" s="124" customFormat="1" ht="20" x14ac:dyDescent="0.2">
      <c r="A183" s="125"/>
      <c r="B183" s="125"/>
      <c r="C183" s="126"/>
      <c r="D183" s="126"/>
      <c r="E183" s="145"/>
    </row>
    <row r="184" spans="1:5" s="124" customFormat="1" ht="20" x14ac:dyDescent="0.2">
      <c r="A184" s="125"/>
      <c r="B184" s="125"/>
      <c r="C184" s="126"/>
      <c r="D184" s="126"/>
      <c r="E184" s="145"/>
    </row>
    <row r="185" spans="1:5" s="124" customFormat="1" ht="20" x14ac:dyDescent="0.2">
      <c r="A185" s="125"/>
      <c r="B185" s="125"/>
      <c r="C185" s="126"/>
      <c r="D185" s="126"/>
      <c r="E185" s="145"/>
    </row>
    <row r="186" spans="1:5" s="124" customFormat="1" ht="20" x14ac:dyDescent="0.2">
      <c r="A186" s="125"/>
      <c r="B186" s="125"/>
      <c r="C186" s="126"/>
      <c r="D186" s="126"/>
      <c r="E186" s="145"/>
    </row>
    <row r="187" spans="1:5" s="124" customFormat="1" ht="20" x14ac:dyDescent="0.2">
      <c r="A187" s="125"/>
      <c r="B187" s="125"/>
      <c r="C187" s="126"/>
      <c r="D187" s="126"/>
      <c r="E187" s="145"/>
    </row>
    <row r="188" spans="1:5" s="124" customFormat="1" ht="20" x14ac:dyDescent="0.2">
      <c r="A188" s="125"/>
      <c r="B188" s="125"/>
      <c r="C188" s="126"/>
      <c r="D188" s="126"/>
      <c r="E188" s="145"/>
    </row>
    <row r="189" spans="1:5" s="124" customFormat="1" ht="20" x14ac:dyDescent="0.2">
      <c r="A189" s="125"/>
      <c r="B189" s="125"/>
      <c r="C189" s="126"/>
      <c r="D189" s="126"/>
      <c r="E189" s="145"/>
    </row>
    <row r="190" spans="1:5" s="124" customFormat="1" ht="20" x14ac:dyDescent="0.2">
      <c r="A190" s="125"/>
      <c r="B190" s="125"/>
      <c r="C190" s="126"/>
      <c r="D190" s="126"/>
      <c r="E190" s="145"/>
    </row>
    <row r="191" spans="1:5" s="124" customFormat="1" ht="20" x14ac:dyDescent="0.2">
      <c r="A191" s="125"/>
      <c r="B191" s="125"/>
      <c r="C191" s="126"/>
      <c r="D191" s="126"/>
      <c r="E191" s="145"/>
    </row>
    <row r="192" spans="1:5" s="124" customFormat="1" ht="20" x14ac:dyDescent="0.2">
      <c r="A192" s="125"/>
      <c r="B192" s="125"/>
      <c r="C192" s="126"/>
      <c r="D192" s="126"/>
      <c r="E192" s="145"/>
    </row>
    <row r="193" spans="1:5" s="124" customFormat="1" ht="20" x14ac:dyDescent="0.2">
      <c r="A193" s="125"/>
      <c r="B193" s="125"/>
      <c r="C193" s="126"/>
      <c r="D193" s="126"/>
      <c r="E193" s="145"/>
    </row>
    <row r="194" spans="1:5" s="124" customFormat="1" ht="20" x14ac:dyDescent="0.2">
      <c r="A194" s="125"/>
      <c r="B194" s="125"/>
      <c r="C194" s="126"/>
      <c r="D194" s="126"/>
      <c r="E194" s="145"/>
    </row>
    <row r="195" spans="1:5" s="124" customFormat="1" ht="20" x14ac:dyDescent="0.2">
      <c r="A195" s="125"/>
      <c r="B195" s="125"/>
      <c r="C195" s="126"/>
      <c r="D195" s="126"/>
      <c r="E195" s="145"/>
    </row>
    <row r="196" spans="1:5" s="124" customFormat="1" ht="20" x14ac:dyDescent="0.2">
      <c r="A196" s="125"/>
      <c r="B196" s="125"/>
      <c r="C196" s="126"/>
      <c r="D196" s="126"/>
      <c r="E196" s="145"/>
    </row>
    <row r="197" spans="1:5" s="124" customFormat="1" ht="20" x14ac:dyDescent="0.2">
      <c r="A197" s="125"/>
      <c r="B197" s="125"/>
      <c r="C197" s="126"/>
      <c r="D197" s="126"/>
      <c r="E197" s="145"/>
    </row>
    <row r="198" spans="1:5" s="124" customFormat="1" ht="20" x14ac:dyDescent="0.2">
      <c r="A198" s="125"/>
      <c r="B198" s="125"/>
      <c r="C198" s="126"/>
      <c r="D198" s="126"/>
      <c r="E198" s="145"/>
    </row>
    <row r="199" spans="1:5" s="124" customFormat="1" ht="20" x14ac:dyDescent="0.2">
      <c r="A199" s="125"/>
      <c r="B199" s="125"/>
      <c r="C199" s="126"/>
      <c r="D199" s="126"/>
      <c r="E199" s="145"/>
    </row>
    <row r="200" spans="1:5" s="124" customFormat="1" ht="20" x14ac:dyDescent="0.2">
      <c r="A200" s="125"/>
      <c r="B200" s="125"/>
      <c r="C200" s="126"/>
      <c r="D200" s="126"/>
      <c r="E200" s="145"/>
    </row>
    <row r="201" spans="1:5" s="124" customFormat="1" ht="20" x14ac:dyDescent="0.2">
      <c r="A201" s="125"/>
      <c r="B201" s="125"/>
      <c r="C201" s="126"/>
      <c r="D201" s="126"/>
      <c r="E201" s="145"/>
    </row>
    <row r="202" spans="1:5" s="124" customFormat="1" ht="20" x14ac:dyDescent="0.2">
      <c r="A202" s="125"/>
      <c r="B202" s="125"/>
      <c r="C202" s="126"/>
      <c r="D202" s="126"/>
      <c r="E202" s="145"/>
    </row>
    <row r="203" spans="1:5" s="124" customFormat="1" ht="20" x14ac:dyDescent="0.2">
      <c r="A203" s="125"/>
      <c r="B203" s="125"/>
      <c r="C203" s="126"/>
      <c r="D203" s="126"/>
      <c r="E203" s="145"/>
    </row>
    <row r="204" spans="1:5" s="124" customFormat="1" ht="20" x14ac:dyDescent="0.2">
      <c r="A204" s="125"/>
      <c r="B204" s="125"/>
      <c r="C204" s="126"/>
      <c r="D204" s="126"/>
      <c r="E204" s="145"/>
    </row>
    <row r="205" spans="1:5" s="124" customFormat="1" ht="20" x14ac:dyDescent="0.2">
      <c r="A205" s="125"/>
      <c r="B205" s="125"/>
      <c r="C205" s="126"/>
      <c r="D205" s="126"/>
      <c r="E205" s="145"/>
    </row>
    <row r="206" spans="1:5" s="124" customFormat="1" ht="20" x14ac:dyDescent="0.2">
      <c r="A206" s="125"/>
      <c r="B206" s="125"/>
      <c r="C206" s="126"/>
      <c r="D206" s="126"/>
      <c r="E206" s="145"/>
    </row>
    <row r="207" spans="1:5" s="124" customFormat="1" ht="20" x14ac:dyDescent="0.2">
      <c r="A207" s="125"/>
      <c r="B207" s="125"/>
      <c r="C207" s="126"/>
      <c r="D207" s="126"/>
      <c r="E207" s="145"/>
    </row>
    <row r="208" spans="1:5" s="124" customFormat="1" ht="20" x14ac:dyDescent="0.2">
      <c r="A208" s="125"/>
      <c r="B208" s="125"/>
      <c r="C208" s="126"/>
      <c r="D208" s="126"/>
      <c r="E208" s="145"/>
    </row>
    <row r="209" spans="1:5" s="124" customFormat="1" ht="20" x14ac:dyDescent="0.2">
      <c r="A209" s="125"/>
      <c r="B209" s="125"/>
      <c r="C209" s="126"/>
      <c r="D209" s="126"/>
      <c r="E209" s="145"/>
    </row>
    <row r="210" spans="1:5" s="124" customFormat="1" ht="20" x14ac:dyDescent="0.2">
      <c r="A210" s="125"/>
      <c r="B210" s="125"/>
      <c r="C210" s="126"/>
      <c r="D210" s="126"/>
      <c r="E210" s="145"/>
    </row>
    <row r="211" spans="1:5" s="124" customFormat="1" ht="20" x14ac:dyDescent="0.2">
      <c r="A211" s="125"/>
      <c r="B211" s="125"/>
      <c r="C211" s="126"/>
      <c r="D211" s="126"/>
      <c r="E211" s="145"/>
    </row>
    <row r="212" spans="1:5" s="124" customFormat="1" ht="20" x14ac:dyDescent="0.2">
      <c r="A212" s="125"/>
      <c r="B212" s="125"/>
      <c r="C212" s="126"/>
      <c r="D212" s="126"/>
      <c r="E212" s="145"/>
    </row>
    <row r="213" spans="1:5" s="124" customFormat="1" ht="20" x14ac:dyDescent="0.2">
      <c r="A213" s="125"/>
      <c r="B213" s="125"/>
      <c r="C213" s="126"/>
      <c r="D213" s="126"/>
      <c r="E213" s="145"/>
    </row>
    <row r="214" spans="1:5" s="124" customFormat="1" ht="20" x14ac:dyDescent="0.2">
      <c r="A214" s="125"/>
      <c r="B214" s="125"/>
      <c r="C214" s="126"/>
      <c r="D214" s="126"/>
      <c r="E214" s="145"/>
    </row>
    <row r="215" spans="1:5" s="124" customFormat="1" ht="20" x14ac:dyDescent="0.2">
      <c r="A215" s="125"/>
      <c r="B215" s="125"/>
      <c r="C215" s="126"/>
      <c r="D215" s="126"/>
      <c r="E215" s="145"/>
    </row>
    <row r="216" spans="1:5" s="124" customFormat="1" ht="20" x14ac:dyDescent="0.2">
      <c r="A216" s="125"/>
      <c r="B216" s="125"/>
      <c r="C216" s="126"/>
      <c r="D216" s="126"/>
      <c r="E216" s="145"/>
    </row>
    <row r="217" spans="1:5" s="124" customFormat="1" ht="20" x14ac:dyDescent="0.2">
      <c r="A217" s="125"/>
      <c r="B217" s="125"/>
      <c r="C217" s="126"/>
      <c r="D217" s="126"/>
      <c r="E217" s="145"/>
    </row>
    <row r="218" spans="1:5" s="124" customFormat="1" ht="20" x14ac:dyDescent="0.2">
      <c r="A218" s="125"/>
      <c r="B218" s="125"/>
      <c r="C218" s="126"/>
      <c r="D218" s="126"/>
      <c r="E218" s="145"/>
    </row>
    <row r="219" spans="1:5" s="124" customFormat="1" ht="20" x14ac:dyDescent="0.2">
      <c r="A219" s="125"/>
      <c r="B219" s="125"/>
      <c r="C219" s="126"/>
      <c r="D219" s="126"/>
      <c r="E219" s="145"/>
    </row>
    <row r="220" spans="1:5" s="124" customFormat="1" ht="20" x14ac:dyDescent="0.2">
      <c r="A220" s="125"/>
      <c r="B220" s="125"/>
      <c r="C220" s="126"/>
      <c r="D220" s="126"/>
      <c r="E220" s="145"/>
    </row>
    <row r="221" spans="1:5" s="124" customFormat="1" ht="20" x14ac:dyDescent="0.2">
      <c r="A221" s="125"/>
      <c r="B221" s="125"/>
      <c r="C221" s="126"/>
      <c r="D221" s="126"/>
      <c r="E221" s="145"/>
    </row>
    <row r="222" spans="1:5" s="124" customFormat="1" ht="20" x14ac:dyDescent="0.2">
      <c r="A222" s="125"/>
      <c r="B222" s="125"/>
      <c r="C222" s="126"/>
      <c r="D222" s="126"/>
      <c r="E222" s="145"/>
    </row>
    <row r="223" spans="1:5" s="124" customFormat="1" ht="20" x14ac:dyDescent="0.2">
      <c r="A223" s="125"/>
      <c r="B223" s="125"/>
      <c r="C223" s="126"/>
      <c r="D223" s="126"/>
      <c r="E223" s="145"/>
    </row>
    <row r="224" spans="1:5" s="124" customFormat="1" ht="20" x14ac:dyDescent="0.2">
      <c r="A224" s="125"/>
      <c r="B224" s="125"/>
      <c r="C224" s="126"/>
      <c r="D224" s="126"/>
      <c r="E224" s="145"/>
    </row>
    <row r="225" spans="1:7" s="124" customFormat="1" ht="20" x14ac:dyDescent="0.2">
      <c r="A225" s="125"/>
      <c r="B225" s="125"/>
      <c r="C225" s="126"/>
      <c r="D225" s="126"/>
      <c r="E225" s="145"/>
    </row>
    <row r="226" spans="1:7" s="124" customFormat="1" ht="20" x14ac:dyDescent="0.2">
      <c r="A226" s="125"/>
      <c r="B226" s="125"/>
      <c r="C226" s="126"/>
      <c r="D226" s="126"/>
      <c r="E226" s="145"/>
    </row>
    <row r="227" spans="1:7" s="124" customFormat="1" ht="20" x14ac:dyDescent="0.2">
      <c r="A227" s="125"/>
      <c r="B227" s="125"/>
      <c r="C227" s="126"/>
      <c r="D227" s="126"/>
      <c r="E227" s="145"/>
    </row>
    <row r="228" spans="1:7" s="124" customFormat="1" ht="20" x14ac:dyDescent="0.2">
      <c r="A228" s="125"/>
      <c r="B228" s="125"/>
      <c r="C228" s="126"/>
      <c r="D228" s="126"/>
      <c r="E228" s="145"/>
    </row>
    <row r="229" spans="1:7" s="124" customFormat="1" ht="20" x14ac:dyDescent="0.2">
      <c r="A229" s="125"/>
      <c r="B229" s="125"/>
      <c r="C229" s="126"/>
      <c r="D229" s="126"/>
      <c r="E229" s="145"/>
    </row>
    <row r="230" spans="1:7" s="124" customFormat="1" ht="20" x14ac:dyDescent="0.2">
      <c r="A230" s="125"/>
      <c r="B230" s="125"/>
      <c r="C230" s="126"/>
      <c r="D230" s="126"/>
      <c r="E230" s="145"/>
    </row>
    <row r="231" spans="1:7" ht="20" x14ac:dyDescent="0.2">
      <c r="A231" s="26"/>
      <c r="B231" s="29"/>
      <c r="C231" s="30"/>
      <c r="D231" s="30"/>
    </row>
    <row r="232" spans="1:7" ht="20" x14ac:dyDescent="0.2">
      <c r="A232" s="26"/>
      <c r="B232" s="29"/>
      <c r="C232" s="30"/>
      <c r="D232" s="30"/>
    </row>
    <row r="233" spans="1:7" ht="20" x14ac:dyDescent="0.2">
      <c r="A233" s="26"/>
      <c r="B233" s="29"/>
      <c r="C233" s="30"/>
      <c r="D233" s="30"/>
    </row>
    <row r="234" spans="1:7" ht="20" x14ac:dyDescent="0.2">
      <c r="A234" s="26"/>
      <c r="B234" s="29"/>
      <c r="C234" s="30"/>
      <c r="D234" s="30"/>
    </row>
    <row r="235" spans="1:7" ht="20" x14ac:dyDescent="0.2">
      <c r="A235" s="26"/>
      <c r="B235" s="29"/>
      <c r="C235" s="30"/>
      <c r="D235" s="30"/>
    </row>
    <row r="236" spans="1:7" x14ac:dyDescent="0.2">
      <c r="A236" s="7"/>
      <c r="B236" s="29"/>
      <c r="C236" s="29"/>
      <c r="D236" s="29"/>
    </row>
    <row r="237" spans="1:7" ht="20" x14ac:dyDescent="0.2">
      <c r="A237" s="7"/>
      <c r="B237" s="31" t="s">
        <v>136</v>
      </c>
      <c r="C237" s="31" t="s">
        <v>137</v>
      </c>
      <c r="D237" t="s">
        <v>136</v>
      </c>
      <c r="E237" s="137" t="s">
        <v>137</v>
      </c>
    </row>
    <row r="238" spans="1:7" ht="21" x14ac:dyDescent="0.25">
      <c r="A238" s="7"/>
      <c r="B238" s="32" t="s">
        <v>138</v>
      </c>
      <c r="C238" s="32" t="s">
        <v>139</v>
      </c>
      <c r="D238" t="s">
        <v>138</v>
      </c>
      <c r="F238" t="s">
        <v>138</v>
      </c>
      <c r="G238" t="e">
        <f>IF(NOT(ISERROR(MATCH(F238,_xlfn.ANCHORARRAY(B249),0))),#REF!&amp;"Por favor no seleccionar los criterios de impacto",F238)</f>
        <v>#REF!</v>
      </c>
    </row>
    <row r="239" spans="1:7" ht="21" x14ac:dyDescent="0.25">
      <c r="A239" s="7"/>
      <c r="B239" s="32" t="s">
        <v>138</v>
      </c>
      <c r="C239" s="32" t="s">
        <v>125</v>
      </c>
      <c r="E239" s="137" t="s">
        <v>139</v>
      </c>
    </row>
    <row r="240" spans="1:7" ht="21" x14ac:dyDescent="0.25">
      <c r="A240" s="7"/>
      <c r="B240" s="32" t="s">
        <v>138</v>
      </c>
      <c r="C240" s="32" t="s">
        <v>128</v>
      </c>
      <c r="E240" s="137" t="s">
        <v>125</v>
      </c>
    </row>
    <row r="241" spans="1:5" ht="21" x14ac:dyDescent="0.25">
      <c r="A241" s="7"/>
      <c r="B241" s="32" t="s">
        <v>138</v>
      </c>
      <c r="C241" s="32" t="s">
        <v>131</v>
      </c>
      <c r="E241" s="137" t="s">
        <v>128</v>
      </c>
    </row>
    <row r="242" spans="1:5" ht="21" x14ac:dyDescent="0.25">
      <c r="A242" s="7"/>
      <c r="B242" s="32" t="s">
        <v>138</v>
      </c>
      <c r="C242" s="32" t="s">
        <v>133</v>
      </c>
      <c r="E242" s="137" t="s">
        <v>131</v>
      </c>
    </row>
    <row r="243" spans="1:5" ht="21" x14ac:dyDescent="0.25">
      <c r="A243" s="7"/>
      <c r="B243" s="32" t="s">
        <v>121</v>
      </c>
      <c r="C243" s="32" t="s">
        <v>47</v>
      </c>
      <c r="E243" s="137" t="s">
        <v>133</v>
      </c>
    </row>
    <row r="244" spans="1:5" ht="21" x14ac:dyDescent="0.25">
      <c r="A244" s="7"/>
      <c r="B244" s="32" t="s">
        <v>121</v>
      </c>
      <c r="C244" s="32" t="s">
        <v>126</v>
      </c>
      <c r="D244" t="s">
        <v>121</v>
      </c>
    </row>
    <row r="245" spans="1:5" ht="21" x14ac:dyDescent="0.25">
      <c r="A245" s="7"/>
      <c r="B245" s="32" t="s">
        <v>121</v>
      </c>
      <c r="C245" s="32" t="s">
        <v>129</v>
      </c>
      <c r="E245" s="137" t="s">
        <v>47</v>
      </c>
    </row>
    <row r="246" spans="1:5" ht="21" x14ac:dyDescent="0.25">
      <c r="A246" s="7"/>
      <c r="B246" s="32" t="s">
        <v>121</v>
      </c>
      <c r="C246" s="32" t="s">
        <v>49</v>
      </c>
      <c r="E246" s="137" t="s">
        <v>126</v>
      </c>
    </row>
    <row r="247" spans="1:5" ht="21" x14ac:dyDescent="0.25">
      <c r="A247" s="7"/>
      <c r="B247" s="32" t="s">
        <v>121</v>
      </c>
      <c r="C247" s="32" t="s">
        <v>50</v>
      </c>
      <c r="E247" s="137" t="s">
        <v>129</v>
      </c>
    </row>
    <row r="248" spans="1:5" x14ac:dyDescent="0.2">
      <c r="A248" s="7"/>
      <c r="B248" s="33"/>
      <c r="C248" s="33"/>
      <c r="E248" s="137" t="s">
        <v>49</v>
      </c>
    </row>
    <row r="249" spans="1:5" x14ac:dyDescent="0.2">
      <c r="A249" s="7"/>
      <c r="B249" s="33" t="str" cm="1">
        <f t="array" ref="B249:B251">_xlfn.UNIQUE(Tabla1[[#All],[Criterios]])</f>
        <v>Criterios</v>
      </c>
      <c r="C249" s="33"/>
      <c r="E249" s="137" t="s">
        <v>50</v>
      </c>
    </row>
    <row r="250" spans="1:5" x14ac:dyDescent="0.2">
      <c r="A250" s="7"/>
      <c r="B250" s="33" t="str">
        <v>Afectación Económica o presupuestal</v>
      </c>
      <c r="C250" s="33"/>
    </row>
    <row r="251" spans="1:5" x14ac:dyDescent="0.2">
      <c r="B251" s="33" t="str">
        <v>Pérdida Reputacional</v>
      </c>
      <c r="C251" s="33"/>
    </row>
    <row r="252" spans="1:5" x14ac:dyDescent="0.2">
      <c r="B252" s="34"/>
      <c r="C252" s="34"/>
    </row>
    <row r="253" spans="1:5" x14ac:dyDescent="0.2">
      <c r="B253" s="34"/>
      <c r="C253" s="34"/>
    </row>
    <row r="254" spans="1:5" x14ac:dyDescent="0.2">
      <c r="B254" s="34"/>
      <c r="C254" s="34"/>
    </row>
    <row r="255" spans="1:5" x14ac:dyDescent="0.2">
      <c r="B255" s="34"/>
      <c r="C255" s="34"/>
      <c r="D255" s="34"/>
    </row>
    <row r="256" spans="1:5" x14ac:dyDescent="0.2">
      <c r="B256" s="34"/>
      <c r="C256" s="34"/>
      <c r="D256" s="34"/>
    </row>
    <row r="257" spans="2:4" x14ac:dyDescent="0.2">
      <c r="B257" s="34"/>
      <c r="C257" s="34"/>
      <c r="D257" s="34"/>
    </row>
    <row r="258" spans="2:4" x14ac:dyDescent="0.2">
      <c r="B258" s="34"/>
      <c r="C258" s="34"/>
      <c r="D258" s="34"/>
    </row>
    <row r="259" spans="2:4" x14ac:dyDescent="0.2">
      <c r="B259" s="34"/>
      <c r="C259" s="34"/>
      <c r="D259" s="34"/>
    </row>
    <row r="260" spans="2:4" x14ac:dyDescent="0.2">
      <c r="B260" s="34"/>
      <c r="C260" s="34"/>
      <c r="D260" s="34"/>
    </row>
  </sheetData>
  <mergeCells count="1">
    <mergeCell ref="B2:E2"/>
  </mergeCells>
  <dataValidations count="1">
    <dataValidation type="list" allowBlank="1" showInputMessage="1" showErrorMessage="1" sqref="F238" xr:uid="{24353438-7048-4715-884E-B0C003FC0C6C}">
      <formula1>#REF!</formula1>
    </dataValidation>
  </dataValidations>
  <pageMargins left="0.7" right="0.7" top="0.75" bottom="0.75" header="0.3" footer="0.3"/>
  <pageSetup orientation="portrait" r:id="rId2"/>
  <tableParts count="1">
    <tablePart r:id="rId3"/>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AC85EA-AF03-4714-AB50-BD708A18A97B}">
  <sheetPr>
    <tabColor theme="7" tint="-0.249977111117893"/>
  </sheetPr>
  <dimension ref="B1:K16"/>
  <sheetViews>
    <sheetView topLeftCell="A6" workbookViewId="0">
      <selection activeCell="D14" sqref="D14"/>
    </sheetView>
  </sheetViews>
  <sheetFormatPr baseColWidth="10" defaultColWidth="14.33203125" defaultRowHeight="14" x14ac:dyDescent="0.2"/>
  <cols>
    <col min="1" max="2" width="14.33203125" style="35"/>
    <col min="3" max="3" width="17" style="35" customWidth="1"/>
    <col min="4" max="4" width="14.33203125" style="35"/>
    <col min="5" max="5" width="46" style="35" customWidth="1"/>
    <col min="6" max="16384" width="14.33203125" style="35"/>
  </cols>
  <sheetData>
    <row r="1" spans="2:11" ht="24" customHeight="1" thickBot="1" x14ac:dyDescent="0.25">
      <c r="B1" s="434" t="s">
        <v>140</v>
      </c>
      <c r="C1" s="435"/>
      <c r="D1" s="435"/>
      <c r="E1" s="435"/>
      <c r="F1" s="436"/>
    </row>
    <row r="2" spans="2:11" ht="18" thickBot="1" x14ac:dyDescent="0.25">
      <c r="B2" s="36"/>
      <c r="C2" s="36"/>
      <c r="D2" s="36"/>
      <c r="E2" s="36"/>
      <c r="F2" s="36"/>
      <c r="I2" s="149"/>
      <c r="J2" s="171" t="s">
        <v>56</v>
      </c>
      <c r="K2" s="171" t="s">
        <v>57</v>
      </c>
    </row>
    <row r="3" spans="2:11" ht="18" thickBot="1" x14ac:dyDescent="0.25">
      <c r="B3" s="437" t="s">
        <v>141</v>
      </c>
      <c r="C3" s="438"/>
      <c r="D3" s="438"/>
      <c r="E3" s="37" t="s">
        <v>142</v>
      </c>
      <c r="F3" s="38" t="s">
        <v>143</v>
      </c>
      <c r="I3" s="170" t="s">
        <v>52</v>
      </c>
      <c r="J3" s="156">
        <v>0.5</v>
      </c>
      <c r="K3" s="156">
        <v>0.45</v>
      </c>
    </row>
    <row r="4" spans="2:11" ht="34" x14ac:dyDescent="0.2">
      <c r="B4" s="439" t="s">
        <v>144</v>
      </c>
      <c r="C4" s="441" t="s">
        <v>31</v>
      </c>
      <c r="D4" s="39" t="s">
        <v>52</v>
      </c>
      <c r="E4" s="40" t="s">
        <v>145</v>
      </c>
      <c r="F4" s="41">
        <v>0.25</v>
      </c>
      <c r="I4" s="171" t="s">
        <v>53</v>
      </c>
      <c r="J4" s="156">
        <v>0.4</v>
      </c>
      <c r="K4" s="156">
        <v>0.35</v>
      </c>
    </row>
    <row r="5" spans="2:11" ht="51" x14ac:dyDescent="0.2">
      <c r="B5" s="440"/>
      <c r="C5" s="442"/>
      <c r="D5" s="42" t="s">
        <v>53</v>
      </c>
      <c r="E5" s="43" t="s">
        <v>146</v>
      </c>
      <c r="F5" s="44">
        <v>0.15</v>
      </c>
      <c r="I5" s="171" t="s">
        <v>54</v>
      </c>
      <c r="J5" s="156">
        <v>0.35</v>
      </c>
      <c r="K5" s="156">
        <v>0.3</v>
      </c>
    </row>
    <row r="6" spans="2:11" ht="34" x14ac:dyDescent="0.2">
      <c r="B6" s="440"/>
      <c r="C6" s="442"/>
      <c r="D6" s="42" t="s">
        <v>54</v>
      </c>
      <c r="E6" s="43" t="s">
        <v>147</v>
      </c>
      <c r="F6" s="44">
        <v>0.1</v>
      </c>
    </row>
    <row r="7" spans="2:11" ht="51" x14ac:dyDescent="0.2">
      <c r="B7" s="440"/>
      <c r="C7" s="442" t="s">
        <v>32</v>
      </c>
      <c r="D7" s="42" t="s">
        <v>56</v>
      </c>
      <c r="E7" s="43" t="s">
        <v>148</v>
      </c>
      <c r="F7" s="44">
        <v>0.25</v>
      </c>
      <c r="G7" s="150"/>
    </row>
    <row r="8" spans="2:11" ht="34" x14ac:dyDescent="0.2">
      <c r="B8" s="440"/>
      <c r="C8" s="442"/>
      <c r="D8" s="42" t="s">
        <v>57</v>
      </c>
      <c r="E8" s="43" t="s">
        <v>149</v>
      </c>
      <c r="F8" s="44">
        <v>0.2</v>
      </c>
      <c r="G8" s="150"/>
    </row>
    <row r="9" spans="2:11" ht="51" x14ac:dyDescent="0.2">
      <c r="B9" s="440" t="s">
        <v>150</v>
      </c>
      <c r="C9" s="442" t="s">
        <v>34</v>
      </c>
      <c r="D9" s="42" t="s">
        <v>59</v>
      </c>
      <c r="E9" s="43" t="s">
        <v>151</v>
      </c>
      <c r="F9" s="45" t="s">
        <v>152</v>
      </c>
    </row>
    <row r="10" spans="2:11" ht="51" x14ac:dyDescent="0.2">
      <c r="B10" s="440"/>
      <c r="C10" s="442"/>
      <c r="D10" s="42" t="s">
        <v>153</v>
      </c>
      <c r="E10" s="43" t="s">
        <v>154</v>
      </c>
      <c r="F10" s="45" t="s">
        <v>152</v>
      </c>
    </row>
    <row r="11" spans="2:11" ht="34" x14ac:dyDescent="0.2">
      <c r="B11" s="440"/>
      <c r="C11" s="442" t="s">
        <v>35</v>
      </c>
      <c r="D11" s="42" t="s">
        <v>62</v>
      </c>
      <c r="E11" s="43" t="s">
        <v>155</v>
      </c>
      <c r="F11" s="45" t="s">
        <v>152</v>
      </c>
    </row>
    <row r="12" spans="2:11" ht="34" x14ac:dyDescent="0.2">
      <c r="B12" s="440"/>
      <c r="C12" s="442"/>
      <c r="D12" s="42" t="s">
        <v>63</v>
      </c>
      <c r="E12" s="43" t="s">
        <v>156</v>
      </c>
      <c r="F12" s="45" t="s">
        <v>152</v>
      </c>
    </row>
    <row r="13" spans="2:11" ht="34" x14ac:dyDescent="0.2">
      <c r="B13" s="440"/>
      <c r="C13" s="442" t="s">
        <v>36</v>
      </c>
      <c r="D13" s="42" t="s">
        <v>65</v>
      </c>
      <c r="E13" s="43" t="s">
        <v>157</v>
      </c>
      <c r="F13" s="45" t="s">
        <v>152</v>
      </c>
    </row>
    <row r="14" spans="2:11" ht="18" thickBot="1" x14ac:dyDescent="0.25">
      <c r="B14" s="443"/>
      <c r="C14" s="444"/>
      <c r="D14" s="46" t="s">
        <v>66</v>
      </c>
      <c r="E14" s="47" t="s">
        <v>158</v>
      </c>
      <c r="F14" s="48" t="s">
        <v>152</v>
      </c>
    </row>
    <row r="15" spans="2:11" ht="49.5" customHeight="1" x14ac:dyDescent="0.2">
      <c r="B15" s="433" t="s">
        <v>159</v>
      </c>
      <c r="C15" s="433"/>
      <c r="D15" s="433"/>
      <c r="E15" s="433"/>
      <c r="F15" s="433"/>
    </row>
    <row r="16" spans="2:11" ht="27" customHeight="1" x14ac:dyDescent="0.2">
      <c r="B16" s="49"/>
    </row>
  </sheetData>
  <mergeCells count="10">
    <mergeCell ref="B15:F15"/>
    <mergeCell ref="B1:F1"/>
    <mergeCell ref="B3:D3"/>
    <mergeCell ref="B4:B8"/>
    <mergeCell ref="C4:C6"/>
    <mergeCell ref="C7:C8"/>
    <mergeCell ref="B9:B14"/>
    <mergeCell ref="C9:C10"/>
    <mergeCell ref="C11:C12"/>
    <mergeCell ref="C13:C14"/>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74B8F7-C406-4A33-98CC-92DF6FA1ED75}">
  <sheetPr>
    <tabColor rgb="FF7030A0"/>
  </sheetPr>
  <dimension ref="B4:AU63"/>
  <sheetViews>
    <sheetView topLeftCell="E10" workbookViewId="0">
      <selection activeCell="V1" sqref="V1:V1048576"/>
    </sheetView>
  </sheetViews>
  <sheetFormatPr baseColWidth="10" defaultColWidth="11.5" defaultRowHeight="15" x14ac:dyDescent="0.2"/>
  <cols>
    <col min="1" max="1" width="3.6640625" style="7" customWidth="1"/>
    <col min="2" max="2" width="6.6640625" style="7" customWidth="1"/>
    <col min="3" max="3" width="0.5" style="7" hidden="1" customWidth="1"/>
    <col min="4" max="4" width="11.5" style="7" hidden="1" customWidth="1"/>
    <col min="5" max="5" width="9.83203125" style="7" customWidth="1"/>
    <col min="6" max="8" width="11.5" style="7" hidden="1" customWidth="1"/>
    <col min="9" max="9" width="8.5" style="7" customWidth="1"/>
    <col min="10" max="11" width="11.5" style="7"/>
    <col min="12" max="12" width="0.1640625" style="7" customWidth="1"/>
    <col min="13" max="13" width="0.33203125" style="7" hidden="1" customWidth="1"/>
    <col min="14" max="15" width="11.5" style="7" hidden="1" customWidth="1"/>
    <col min="16" max="16" width="11.5" style="7"/>
    <col min="17" max="17" width="10.33203125" style="7" customWidth="1"/>
    <col min="18" max="18" width="11.5" style="7" hidden="1" customWidth="1"/>
    <col min="19" max="19" width="0.83203125" style="7" hidden="1" customWidth="1"/>
    <col min="20" max="20" width="11.5" style="7" hidden="1" customWidth="1"/>
    <col min="21" max="21" width="0.1640625" style="7" hidden="1" customWidth="1"/>
    <col min="22" max="22" width="11.5" style="7"/>
    <col min="23" max="23" width="10.1640625" style="7" customWidth="1"/>
    <col min="24" max="24" width="3.83203125" style="7" hidden="1" customWidth="1"/>
    <col min="25" max="25" width="4.5" style="7" hidden="1" customWidth="1"/>
    <col min="26" max="27" width="11.5" style="7" hidden="1" customWidth="1"/>
    <col min="28" max="28" width="11.5" style="7"/>
    <col min="29" max="29" width="9.6640625" style="7" customWidth="1"/>
    <col min="30" max="30" width="1.5" style="7" hidden="1" customWidth="1"/>
    <col min="31" max="32" width="11.5" style="7" hidden="1" customWidth="1"/>
    <col min="33" max="33" width="0.83203125" style="7" hidden="1" customWidth="1"/>
    <col min="34" max="34" width="11.5" style="7"/>
    <col min="35" max="35" width="13" style="7" customWidth="1"/>
    <col min="36" max="37" width="1.5" style="7" hidden="1" customWidth="1"/>
    <col min="38" max="38" width="1" style="7" customWidth="1"/>
    <col min="39" max="40" width="11.5" style="7"/>
    <col min="41" max="41" width="4.5" style="7" customWidth="1"/>
    <col min="42" max="42" width="2.5" style="7" hidden="1" customWidth="1"/>
    <col min="43" max="45" width="11.5" style="7" hidden="1" customWidth="1"/>
    <col min="46" max="46" width="11.5" style="7"/>
    <col min="47" max="47" width="15.6640625" style="7" customWidth="1"/>
    <col min="48" max="16384" width="11.5" style="7"/>
  </cols>
  <sheetData>
    <row r="4" spans="2:47" x14ac:dyDescent="0.2">
      <c r="B4" s="475" t="s">
        <v>345</v>
      </c>
      <c r="C4" s="475"/>
      <c r="D4" s="475"/>
      <c r="E4" s="475"/>
      <c r="F4" s="475"/>
      <c r="G4" s="475"/>
      <c r="H4" s="475"/>
      <c r="I4" s="475"/>
      <c r="J4" s="476" t="s">
        <v>8</v>
      </c>
      <c r="K4" s="476"/>
      <c r="L4" s="476"/>
      <c r="M4" s="476"/>
      <c r="N4" s="476"/>
      <c r="O4" s="476"/>
      <c r="P4" s="476"/>
      <c r="Q4" s="476"/>
      <c r="R4" s="476"/>
      <c r="S4" s="476"/>
      <c r="T4" s="476"/>
      <c r="U4" s="476"/>
      <c r="V4" s="476"/>
      <c r="W4" s="476"/>
      <c r="X4" s="476"/>
      <c r="Y4" s="476"/>
      <c r="Z4" s="476"/>
      <c r="AA4" s="476"/>
      <c r="AB4" s="476"/>
      <c r="AC4" s="476"/>
      <c r="AD4" s="476"/>
      <c r="AE4" s="476"/>
      <c r="AF4" s="476"/>
      <c r="AG4" s="476"/>
      <c r="AH4" s="476"/>
      <c r="AI4" s="476"/>
      <c r="AJ4" s="476"/>
      <c r="AK4" s="476"/>
      <c r="AL4" s="476"/>
      <c r="AT4" s="477" t="s">
        <v>25</v>
      </c>
      <c r="AU4" s="477"/>
    </row>
    <row r="5" spans="2:47" x14ac:dyDescent="0.2">
      <c r="B5" s="475"/>
      <c r="C5" s="475"/>
      <c r="D5" s="475"/>
      <c r="E5" s="475"/>
      <c r="F5" s="475"/>
      <c r="G5" s="475"/>
      <c r="H5" s="475"/>
      <c r="I5" s="475"/>
      <c r="J5" s="476"/>
      <c r="K5" s="476"/>
      <c r="L5" s="476"/>
      <c r="M5" s="476"/>
      <c r="N5" s="476"/>
      <c r="O5" s="476"/>
      <c r="P5" s="476"/>
      <c r="Q5" s="476"/>
      <c r="R5" s="476"/>
      <c r="S5" s="476"/>
      <c r="T5" s="476"/>
      <c r="U5" s="476"/>
      <c r="V5" s="476"/>
      <c r="W5" s="476"/>
      <c r="X5" s="476"/>
      <c r="Y5" s="476"/>
      <c r="Z5" s="476"/>
      <c r="AA5" s="476"/>
      <c r="AB5" s="476"/>
      <c r="AC5" s="476"/>
      <c r="AD5" s="476"/>
      <c r="AE5" s="476"/>
      <c r="AF5" s="476"/>
      <c r="AG5" s="476"/>
      <c r="AH5" s="476"/>
      <c r="AI5" s="476"/>
      <c r="AJ5" s="476"/>
      <c r="AK5" s="476"/>
      <c r="AL5" s="476"/>
      <c r="AT5" s="477"/>
      <c r="AU5" s="477"/>
    </row>
    <row r="6" spans="2:47" x14ac:dyDescent="0.2">
      <c r="B6" s="475"/>
      <c r="C6" s="475"/>
      <c r="D6" s="475"/>
      <c r="E6" s="475"/>
      <c r="F6" s="475"/>
      <c r="G6" s="475"/>
      <c r="H6" s="475"/>
      <c r="I6" s="475"/>
      <c r="J6" s="476"/>
      <c r="K6" s="476"/>
      <c r="L6" s="476"/>
      <c r="M6" s="476"/>
      <c r="N6" s="476"/>
      <c r="O6" s="476"/>
      <c r="P6" s="476"/>
      <c r="Q6" s="476"/>
      <c r="R6" s="476"/>
      <c r="S6" s="476"/>
      <c r="T6" s="476"/>
      <c r="U6" s="476"/>
      <c r="V6" s="476"/>
      <c r="W6" s="476"/>
      <c r="X6" s="476"/>
      <c r="Y6" s="476"/>
      <c r="Z6" s="476"/>
      <c r="AA6" s="476"/>
      <c r="AB6" s="476"/>
      <c r="AC6" s="476"/>
      <c r="AD6" s="476"/>
      <c r="AE6" s="476"/>
      <c r="AF6" s="476"/>
      <c r="AG6" s="476"/>
      <c r="AH6" s="476"/>
      <c r="AI6" s="476"/>
      <c r="AJ6" s="476"/>
      <c r="AK6" s="476"/>
      <c r="AL6" s="476"/>
      <c r="AT6" s="477"/>
      <c r="AU6" s="477"/>
    </row>
    <row r="7" spans="2:47" ht="16" thickBot="1" x14ac:dyDescent="0.25"/>
    <row r="8" spans="2:47" ht="17" x14ac:dyDescent="0.2">
      <c r="B8" s="478" t="s">
        <v>109</v>
      </c>
      <c r="C8" s="478"/>
      <c r="D8" s="479"/>
      <c r="E8" s="445" t="s">
        <v>160</v>
      </c>
      <c r="F8" s="446"/>
      <c r="G8" s="446"/>
      <c r="H8" s="446"/>
      <c r="I8" s="447"/>
      <c r="J8" s="50" t="s">
        <v>342</v>
      </c>
      <c r="K8" s="51" t="s">
        <v>342</v>
      </c>
      <c r="L8" s="51" t="s">
        <v>342</v>
      </c>
      <c r="M8" s="51" t="s">
        <v>342</v>
      </c>
      <c r="N8" s="51" t="s">
        <v>342</v>
      </c>
      <c r="O8" s="52" t="s">
        <v>342</v>
      </c>
      <c r="P8" s="50" t="s">
        <v>342</v>
      </c>
      <c r="Q8" s="51" t="s">
        <v>342</v>
      </c>
      <c r="R8" s="51" t="s">
        <v>342</v>
      </c>
      <c r="S8" s="51" t="s">
        <v>342</v>
      </c>
      <c r="T8" s="51" t="s">
        <v>342</v>
      </c>
      <c r="U8" s="52" t="s">
        <v>342</v>
      </c>
      <c r="V8" s="50" t="s">
        <v>342</v>
      </c>
      <c r="W8" s="51" t="s">
        <v>342</v>
      </c>
      <c r="X8" s="51" t="s">
        <v>342</v>
      </c>
      <c r="Y8" s="51" t="s">
        <v>342</v>
      </c>
      <c r="Z8" s="51" t="s">
        <v>342</v>
      </c>
      <c r="AA8" s="52" t="s">
        <v>342</v>
      </c>
      <c r="AB8" s="50" t="s">
        <v>342</v>
      </c>
      <c r="AC8" s="51" t="s">
        <v>342</v>
      </c>
      <c r="AD8" s="51" t="s">
        <v>342</v>
      </c>
      <c r="AE8" s="51" t="s">
        <v>342</v>
      </c>
      <c r="AF8" s="51" t="s">
        <v>342</v>
      </c>
      <c r="AG8" s="52" t="s">
        <v>342</v>
      </c>
      <c r="AH8" s="53" t="s">
        <v>342</v>
      </c>
      <c r="AI8" s="54" t="s">
        <v>342</v>
      </c>
      <c r="AJ8" s="54" t="s">
        <v>342</v>
      </c>
      <c r="AK8" s="54" t="s">
        <v>342</v>
      </c>
      <c r="AL8" s="54" t="s">
        <v>342</v>
      </c>
      <c r="AN8" s="480" t="s">
        <v>161</v>
      </c>
      <c r="AO8" s="481"/>
      <c r="AP8" s="481"/>
      <c r="AQ8" s="481"/>
      <c r="AR8" s="481"/>
      <c r="AS8" s="482"/>
      <c r="AT8" s="464" t="s">
        <v>344</v>
      </c>
      <c r="AU8" s="464"/>
    </row>
    <row r="9" spans="2:47" ht="17" x14ac:dyDescent="0.2">
      <c r="B9" s="478"/>
      <c r="C9" s="478"/>
      <c r="D9" s="479"/>
      <c r="E9" s="451"/>
      <c r="F9" s="455"/>
      <c r="G9" s="455"/>
      <c r="H9" s="455"/>
      <c r="I9" s="450"/>
      <c r="J9" s="55" t="s">
        <v>342</v>
      </c>
      <c r="K9" s="56" t="s">
        <v>342</v>
      </c>
      <c r="L9" s="56" t="s">
        <v>342</v>
      </c>
      <c r="M9" s="56" t="s">
        <v>342</v>
      </c>
      <c r="N9" s="56" t="s">
        <v>342</v>
      </c>
      <c r="O9" s="57" t="s">
        <v>342</v>
      </c>
      <c r="P9" s="55" t="s">
        <v>342</v>
      </c>
      <c r="Q9" s="56" t="s">
        <v>342</v>
      </c>
      <c r="R9" s="56" t="s">
        <v>342</v>
      </c>
      <c r="S9" s="56" t="s">
        <v>342</v>
      </c>
      <c r="T9" s="56" t="s">
        <v>342</v>
      </c>
      <c r="U9" s="57" t="s">
        <v>342</v>
      </c>
      <c r="V9" s="55" t="s">
        <v>342</v>
      </c>
      <c r="W9" s="56" t="s">
        <v>342</v>
      </c>
      <c r="X9" s="56" t="s">
        <v>342</v>
      </c>
      <c r="Y9" s="56" t="s">
        <v>342</v>
      </c>
      <c r="Z9" s="56" t="s">
        <v>342</v>
      </c>
      <c r="AA9" s="57" t="s">
        <v>342</v>
      </c>
      <c r="AB9" s="55" t="s">
        <v>342</v>
      </c>
      <c r="AC9" s="56" t="s">
        <v>342</v>
      </c>
      <c r="AD9" s="56" t="s">
        <v>342</v>
      </c>
      <c r="AE9" s="56" t="s">
        <v>342</v>
      </c>
      <c r="AF9" s="56" t="s">
        <v>342</v>
      </c>
      <c r="AG9" s="57" t="s">
        <v>342</v>
      </c>
      <c r="AH9" s="58" t="s">
        <v>342</v>
      </c>
      <c r="AI9" s="59" t="s">
        <v>342</v>
      </c>
      <c r="AJ9" s="59" t="s">
        <v>342</v>
      </c>
      <c r="AK9" s="59" t="s">
        <v>342</v>
      </c>
      <c r="AL9" s="59" t="s">
        <v>342</v>
      </c>
      <c r="AN9" s="483"/>
      <c r="AO9" s="484"/>
      <c r="AP9" s="484"/>
      <c r="AQ9" s="484"/>
      <c r="AR9" s="484"/>
      <c r="AS9" s="485"/>
      <c r="AT9" s="464"/>
      <c r="AU9" s="464"/>
    </row>
    <row r="10" spans="2:47" ht="17" x14ac:dyDescent="0.2">
      <c r="B10" s="478"/>
      <c r="C10" s="478"/>
      <c r="D10" s="479"/>
      <c r="E10" s="451"/>
      <c r="F10" s="455"/>
      <c r="G10" s="455"/>
      <c r="H10" s="455"/>
      <c r="I10" s="450"/>
      <c r="J10" s="55" t="s">
        <v>342</v>
      </c>
      <c r="K10" s="56" t="s">
        <v>342</v>
      </c>
      <c r="L10" s="56" t="s">
        <v>342</v>
      </c>
      <c r="M10" s="56" t="s">
        <v>342</v>
      </c>
      <c r="N10" s="56" t="s">
        <v>342</v>
      </c>
      <c r="O10" s="57" t="s">
        <v>342</v>
      </c>
      <c r="P10" s="55" t="s">
        <v>342</v>
      </c>
      <c r="Q10" s="56" t="s">
        <v>342</v>
      </c>
      <c r="R10" s="56" t="s">
        <v>342</v>
      </c>
      <c r="S10" s="56" t="s">
        <v>342</v>
      </c>
      <c r="T10" s="56" t="s">
        <v>342</v>
      </c>
      <c r="U10" s="57" t="s">
        <v>342</v>
      </c>
      <c r="V10" s="55" t="s">
        <v>342</v>
      </c>
      <c r="W10" s="56" t="s">
        <v>342</v>
      </c>
      <c r="X10" s="56" t="s">
        <v>342</v>
      </c>
      <c r="Y10" s="56" t="s">
        <v>342</v>
      </c>
      <c r="Z10" s="56" t="s">
        <v>342</v>
      </c>
      <c r="AA10" s="57" t="s">
        <v>342</v>
      </c>
      <c r="AB10" s="55" t="s">
        <v>342</v>
      </c>
      <c r="AC10" s="56" t="s">
        <v>342</v>
      </c>
      <c r="AD10" s="56" t="s">
        <v>342</v>
      </c>
      <c r="AE10" s="56" t="s">
        <v>342</v>
      </c>
      <c r="AF10" s="56" t="s">
        <v>342</v>
      </c>
      <c r="AG10" s="57" t="s">
        <v>342</v>
      </c>
      <c r="AH10" s="58" t="s">
        <v>342</v>
      </c>
      <c r="AI10" s="59" t="s">
        <v>342</v>
      </c>
      <c r="AJ10" s="59" t="s">
        <v>342</v>
      </c>
      <c r="AK10" s="59" t="s">
        <v>342</v>
      </c>
      <c r="AL10" s="59" t="s">
        <v>342</v>
      </c>
      <c r="AN10" s="483"/>
      <c r="AO10" s="484"/>
      <c r="AP10" s="484"/>
      <c r="AQ10" s="484"/>
      <c r="AR10" s="484"/>
      <c r="AS10" s="485"/>
      <c r="AT10" s="464"/>
      <c r="AU10" s="464"/>
    </row>
    <row r="11" spans="2:47" ht="17" x14ac:dyDescent="0.2">
      <c r="B11" s="478"/>
      <c r="C11" s="478"/>
      <c r="D11" s="479"/>
      <c r="E11" s="451"/>
      <c r="F11" s="455"/>
      <c r="G11" s="455"/>
      <c r="H11" s="455"/>
      <c r="I11" s="450"/>
      <c r="J11" s="55" t="s">
        <v>342</v>
      </c>
      <c r="K11" s="56" t="s">
        <v>342</v>
      </c>
      <c r="L11" s="56" t="s">
        <v>342</v>
      </c>
      <c r="M11" s="56" t="s">
        <v>342</v>
      </c>
      <c r="N11" s="56" t="s">
        <v>342</v>
      </c>
      <c r="O11" s="57" t="s">
        <v>342</v>
      </c>
      <c r="P11" s="55" t="s">
        <v>342</v>
      </c>
      <c r="Q11" s="56" t="s">
        <v>342</v>
      </c>
      <c r="R11" s="56" t="s">
        <v>342</v>
      </c>
      <c r="S11" s="56" t="s">
        <v>342</v>
      </c>
      <c r="T11" s="56" t="s">
        <v>342</v>
      </c>
      <c r="U11" s="57" t="s">
        <v>342</v>
      </c>
      <c r="V11" s="55" t="s">
        <v>342</v>
      </c>
      <c r="W11" s="56" t="s">
        <v>342</v>
      </c>
      <c r="X11" s="56" t="s">
        <v>342</v>
      </c>
      <c r="Y11" s="56" t="s">
        <v>342</v>
      </c>
      <c r="Z11" s="56" t="s">
        <v>342</v>
      </c>
      <c r="AA11" s="57" t="s">
        <v>342</v>
      </c>
      <c r="AB11" s="55" t="s">
        <v>342</v>
      </c>
      <c r="AC11" s="56" t="s">
        <v>342</v>
      </c>
      <c r="AD11" s="56" t="s">
        <v>342</v>
      </c>
      <c r="AE11" s="56" t="s">
        <v>342</v>
      </c>
      <c r="AF11" s="56" t="s">
        <v>342</v>
      </c>
      <c r="AG11" s="57" t="s">
        <v>342</v>
      </c>
      <c r="AH11" s="58" t="s">
        <v>342</v>
      </c>
      <c r="AI11" s="59" t="s">
        <v>342</v>
      </c>
      <c r="AJ11" s="59" t="s">
        <v>342</v>
      </c>
      <c r="AK11" s="59" t="s">
        <v>342</v>
      </c>
      <c r="AL11" s="59" t="s">
        <v>342</v>
      </c>
      <c r="AN11" s="483"/>
      <c r="AO11" s="484"/>
      <c r="AP11" s="484"/>
      <c r="AQ11" s="484"/>
      <c r="AR11" s="484"/>
      <c r="AS11" s="485"/>
      <c r="AT11" s="464"/>
      <c r="AU11" s="464"/>
    </row>
    <row r="12" spans="2:47" ht="17" x14ac:dyDescent="0.2">
      <c r="B12" s="478"/>
      <c r="C12" s="478"/>
      <c r="D12" s="479"/>
      <c r="E12" s="451"/>
      <c r="F12" s="455"/>
      <c r="G12" s="455"/>
      <c r="H12" s="455"/>
      <c r="I12" s="450"/>
      <c r="J12" s="55" t="s">
        <v>342</v>
      </c>
      <c r="K12" s="56" t="s">
        <v>342</v>
      </c>
      <c r="L12" s="56" t="s">
        <v>342</v>
      </c>
      <c r="M12" s="56" t="s">
        <v>342</v>
      </c>
      <c r="N12" s="56" t="s">
        <v>342</v>
      </c>
      <c r="O12" s="57" t="s">
        <v>342</v>
      </c>
      <c r="P12" s="55" t="s">
        <v>342</v>
      </c>
      <c r="Q12" s="56" t="s">
        <v>342</v>
      </c>
      <c r="R12" s="56" t="s">
        <v>342</v>
      </c>
      <c r="S12" s="56" t="s">
        <v>342</v>
      </c>
      <c r="T12" s="56" t="s">
        <v>342</v>
      </c>
      <c r="U12" s="57" t="s">
        <v>342</v>
      </c>
      <c r="V12" s="55" t="s">
        <v>342</v>
      </c>
      <c r="W12" s="56" t="s">
        <v>342</v>
      </c>
      <c r="X12" s="56" t="s">
        <v>342</v>
      </c>
      <c r="Y12" s="56" t="s">
        <v>342</v>
      </c>
      <c r="Z12" s="56" t="s">
        <v>342</v>
      </c>
      <c r="AA12" s="57" t="s">
        <v>342</v>
      </c>
      <c r="AB12" s="55" t="s">
        <v>342</v>
      </c>
      <c r="AC12" s="56" t="s">
        <v>342</v>
      </c>
      <c r="AD12" s="56" t="s">
        <v>342</v>
      </c>
      <c r="AE12" s="56" t="s">
        <v>342</v>
      </c>
      <c r="AF12" s="56" t="s">
        <v>342</v>
      </c>
      <c r="AG12" s="57" t="s">
        <v>342</v>
      </c>
      <c r="AH12" s="58" t="s">
        <v>342</v>
      </c>
      <c r="AI12" s="59" t="s">
        <v>342</v>
      </c>
      <c r="AJ12" s="59" t="s">
        <v>342</v>
      </c>
      <c r="AK12" s="59" t="s">
        <v>342</v>
      </c>
      <c r="AL12" s="59" t="s">
        <v>342</v>
      </c>
      <c r="AN12" s="483"/>
      <c r="AO12" s="484"/>
      <c r="AP12" s="484"/>
      <c r="AQ12" s="484"/>
      <c r="AR12" s="484"/>
      <c r="AS12" s="485"/>
      <c r="AT12" s="464"/>
      <c r="AU12" s="464"/>
    </row>
    <row r="13" spans="2:47" ht="17" x14ac:dyDescent="0.2">
      <c r="B13" s="478"/>
      <c r="C13" s="478"/>
      <c r="D13" s="479"/>
      <c r="E13" s="451"/>
      <c r="F13" s="455"/>
      <c r="G13" s="455"/>
      <c r="H13" s="455"/>
      <c r="I13" s="450"/>
      <c r="J13" s="55" t="s">
        <v>342</v>
      </c>
      <c r="K13" s="56" t="s">
        <v>342</v>
      </c>
      <c r="L13" s="56" t="s">
        <v>342</v>
      </c>
      <c r="M13" s="56" t="s">
        <v>342</v>
      </c>
      <c r="N13" s="56" t="s">
        <v>342</v>
      </c>
      <c r="O13" s="57" t="s">
        <v>342</v>
      </c>
      <c r="P13" s="55" t="s">
        <v>342</v>
      </c>
      <c r="Q13" s="56" t="s">
        <v>342</v>
      </c>
      <c r="R13" s="56" t="s">
        <v>342</v>
      </c>
      <c r="S13" s="56" t="s">
        <v>342</v>
      </c>
      <c r="T13" s="56" t="s">
        <v>342</v>
      </c>
      <c r="U13" s="57" t="s">
        <v>342</v>
      </c>
      <c r="V13" s="55" t="s">
        <v>342</v>
      </c>
      <c r="W13" s="56" t="s">
        <v>342</v>
      </c>
      <c r="X13" s="56" t="s">
        <v>342</v>
      </c>
      <c r="Y13" s="56" t="s">
        <v>342</v>
      </c>
      <c r="Z13" s="56" t="s">
        <v>342</v>
      </c>
      <c r="AA13" s="57" t="s">
        <v>342</v>
      </c>
      <c r="AB13" s="55" t="s">
        <v>342</v>
      </c>
      <c r="AC13" s="56" t="s">
        <v>342</v>
      </c>
      <c r="AD13" s="56" t="s">
        <v>342</v>
      </c>
      <c r="AE13" s="56" t="s">
        <v>342</v>
      </c>
      <c r="AF13" s="56" t="s">
        <v>342</v>
      </c>
      <c r="AG13" s="57" t="s">
        <v>342</v>
      </c>
      <c r="AH13" s="58" t="s">
        <v>342</v>
      </c>
      <c r="AI13" s="59" t="s">
        <v>342</v>
      </c>
      <c r="AJ13" s="59" t="s">
        <v>342</v>
      </c>
      <c r="AK13" s="59" t="s">
        <v>342</v>
      </c>
      <c r="AL13" s="59" t="s">
        <v>342</v>
      </c>
      <c r="AN13" s="483"/>
      <c r="AO13" s="484"/>
      <c r="AP13" s="484"/>
      <c r="AQ13" s="484"/>
      <c r="AR13" s="484"/>
      <c r="AS13" s="485"/>
      <c r="AT13" s="464"/>
      <c r="AU13" s="464"/>
    </row>
    <row r="14" spans="2:47" ht="5.25" customHeight="1" thickBot="1" x14ac:dyDescent="0.25">
      <c r="B14" s="478"/>
      <c r="C14" s="478"/>
      <c r="D14" s="479"/>
      <c r="E14" s="451"/>
      <c r="F14" s="455"/>
      <c r="G14" s="455"/>
      <c r="H14" s="455"/>
      <c r="I14" s="450"/>
      <c r="J14" s="55" t="s">
        <v>342</v>
      </c>
      <c r="K14" s="56" t="s">
        <v>342</v>
      </c>
      <c r="L14" s="56" t="s">
        <v>342</v>
      </c>
      <c r="M14" s="56" t="s">
        <v>342</v>
      </c>
      <c r="N14" s="56" t="s">
        <v>342</v>
      </c>
      <c r="O14" s="57" t="s">
        <v>342</v>
      </c>
      <c r="P14" s="55" t="s">
        <v>342</v>
      </c>
      <c r="Q14" s="56" t="s">
        <v>342</v>
      </c>
      <c r="R14" s="56" t="s">
        <v>342</v>
      </c>
      <c r="S14" s="56" t="s">
        <v>342</v>
      </c>
      <c r="T14" s="56" t="s">
        <v>342</v>
      </c>
      <c r="U14" s="57" t="s">
        <v>342</v>
      </c>
      <c r="V14" s="55" t="s">
        <v>342</v>
      </c>
      <c r="W14" s="56" t="s">
        <v>342</v>
      </c>
      <c r="X14" s="56" t="s">
        <v>342</v>
      </c>
      <c r="Y14" s="56" t="s">
        <v>342</v>
      </c>
      <c r="Z14" s="56" t="s">
        <v>342</v>
      </c>
      <c r="AA14" s="57" t="s">
        <v>342</v>
      </c>
      <c r="AB14" s="55" t="s">
        <v>342</v>
      </c>
      <c r="AC14" s="56" t="s">
        <v>342</v>
      </c>
      <c r="AD14" s="56" t="s">
        <v>342</v>
      </c>
      <c r="AE14" s="56" t="s">
        <v>342</v>
      </c>
      <c r="AF14" s="56" t="s">
        <v>342</v>
      </c>
      <c r="AG14" s="57" t="s">
        <v>342</v>
      </c>
      <c r="AH14" s="58" t="s">
        <v>342</v>
      </c>
      <c r="AI14" s="59" t="s">
        <v>342</v>
      </c>
      <c r="AJ14" s="59" t="s">
        <v>342</v>
      </c>
      <c r="AK14" s="59" t="s">
        <v>342</v>
      </c>
      <c r="AL14" s="59" t="s">
        <v>342</v>
      </c>
      <c r="AN14" s="483"/>
      <c r="AO14" s="484"/>
      <c r="AP14" s="484"/>
      <c r="AQ14" s="484"/>
      <c r="AR14" s="484"/>
      <c r="AS14" s="485"/>
      <c r="AT14" s="464"/>
      <c r="AU14" s="464"/>
    </row>
    <row r="15" spans="2:47" ht="18" hidden="1" thickBot="1" x14ac:dyDescent="0.25">
      <c r="B15" s="478"/>
      <c r="C15" s="478"/>
      <c r="D15" s="479"/>
      <c r="E15" s="451"/>
      <c r="F15" s="455"/>
      <c r="G15" s="455"/>
      <c r="H15" s="455"/>
      <c r="I15" s="450"/>
      <c r="J15" s="55" t="s">
        <v>342</v>
      </c>
      <c r="K15" s="56" t="s">
        <v>342</v>
      </c>
      <c r="L15" s="56" t="s">
        <v>342</v>
      </c>
      <c r="M15" s="56" t="s">
        <v>342</v>
      </c>
      <c r="N15" s="56" t="s">
        <v>342</v>
      </c>
      <c r="O15" s="57" t="s">
        <v>342</v>
      </c>
      <c r="P15" s="55" t="s">
        <v>342</v>
      </c>
      <c r="Q15" s="56" t="s">
        <v>342</v>
      </c>
      <c r="R15" s="56" t="s">
        <v>342</v>
      </c>
      <c r="S15" s="56" t="s">
        <v>342</v>
      </c>
      <c r="T15" s="56" t="s">
        <v>342</v>
      </c>
      <c r="U15" s="57" t="s">
        <v>342</v>
      </c>
      <c r="V15" s="55" t="s">
        <v>342</v>
      </c>
      <c r="W15" s="56" t="s">
        <v>342</v>
      </c>
      <c r="X15" s="56" t="s">
        <v>342</v>
      </c>
      <c r="Y15" s="56" t="s">
        <v>342</v>
      </c>
      <c r="Z15" s="56" t="s">
        <v>342</v>
      </c>
      <c r="AA15" s="57" t="s">
        <v>342</v>
      </c>
      <c r="AB15" s="55" t="s">
        <v>342</v>
      </c>
      <c r="AC15" s="56" t="s">
        <v>342</v>
      </c>
      <c r="AD15" s="56" t="s">
        <v>342</v>
      </c>
      <c r="AE15" s="56" t="s">
        <v>342</v>
      </c>
      <c r="AF15" s="56" t="s">
        <v>342</v>
      </c>
      <c r="AG15" s="57" t="s">
        <v>342</v>
      </c>
      <c r="AH15" s="58" t="s">
        <v>342</v>
      </c>
      <c r="AI15" s="59" t="s">
        <v>342</v>
      </c>
      <c r="AJ15" s="59" t="s">
        <v>342</v>
      </c>
      <c r="AK15" s="59" t="s">
        <v>342</v>
      </c>
      <c r="AL15" s="59" t="s">
        <v>342</v>
      </c>
      <c r="AN15" s="483"/>
      <c r="AO15" s="484"/>
      <c r="AP15" s="484"/>
      <c r="AQ15" s="484"/>
      <c r="AR15" s="484"/>
      <c r="AS15" s="485"/>
      <c r="AT15" s="36"/>
      <c r="AU15" s="36"/>
    </row>
    <row r="16" spans="2:47" ht="18" hidden="1" thickBot="1" x14ac:dyDescent="0.25">
      <c r="B16" s="478"/>
      <c r="C16" s="478"/>
      <c r="D16" s="479"/>
      <c r="E16" s="451"/>
      <c r="F16" s="455"/>
      <c r="G16" s="455"/>
      <c r="H16" s="455"/>
      <c r="I16" s="450"/>
      <c r="J16" s="55" t="s">
        <v>342</v>
      </c>
      <c r="K16" s="56" t="s">
        <v>342</v>
      </c>
      <c r="L16" s="56" t="s">
        <v>342</v>
      </c>
      <c r="M16" s="56" t="s">
        <v>342</v>
      </c>
      <c r="N16" s="56" t="s">
        <v>342</v>
      </c>
      <c r="O16" s="57" t="s">
        <v>342</v>
      </c>
      <c r="P16" s="55" t="s">
        <v>342</v>
      </c>
      <c r="Q16" s="56" t="s">
        <v>342</v>
      </c>
      <c r="R16" s="56" t="s">
        <v>342</v>
      </c>
      <c r="S16" s="56" t="s">
        <v>342</v>
      </c>
      <c r="T16" s="56" t="s">
        <v>342</v>
      </c>
      <c r="U16" s="57" t="s">
        <v>342</v>
      </c>
      <c r="V16" s="55" t="s">
        <v>342</v>
      </c>
      <c r="W16" s="56" t="s">
        <v>342</v>
      </c>
      <c r="X16" s="56" t="s">
        <v>342</v>
      </c>
      <c r="Y16" s="56" t="s">
        <v>342</v>
      </c>
      <c r="Z16" s="56" t="s">
        <v>342</v>
      </c>
      <c r="AA16" s="57" t="s">
        <v>342</v>
      </c>
      <c r="AB16" s="55" t="s">
        <v>342</v>
      </c>
      <c r="AC16" s="56" t="s">
        <v>342</v>
      </c>
      <c r="AD16" s="56" t="s">
        <v>342</v>
      </c>
      <c r="AE16" s="56" t="s">
        <v>342</v>
      </c>
      <c r="AF16" s="56" t="s">
        <v>342</v>
      </c>
      <c r="AG16" s="57" t="s">
        <v>342</v>
      </c>
      <c r="AH16" s="58" t="s">
        <v>342</v>
      </c>
      <c r="AI16" s="59" t="s">
        <v>342</v>
      </c>
      <c r="AJ16" s="59" t="s">
        <v>342</v>
      </c>
      <c r="AK16" s="59" t="s">
        <v>342</v>
      </c>
      <c r="AL16" s="59" t="s">
        <v>342</v>
      </c>
      <c r="AN16" s="483"/>
      <c r="AO16" s="484"/>
      <c r="AP16" s="484"/>
      <c r="AQ16" s="484"/>
      <c r="AR16" s="484"/>
      <c r="AS16" s="485"/>
      <c r="AT16" s="36"/>
      <c r="AU16" s="36"/>
    </row>
    <row r="17" spans="2:47" ht="18" hidden="1" thickBot="1" x14ac:dyDescent="0.25">
      <c r="B17" s="478"/>
      <c r="C17" s="478"/>
      <c r="D17" s="479"/>
      <c r="E17" s="452"/>
      <c r="F17" s="453"/>
      <c r="G17" s="453"/>
      <c r="H17" s="453"/>
      <c r="I17" s="454"/>
      <c r="J17" s="60" t="s">
        <v>342</v>
      </c>
      <c r="K17" s="61" t="s">
        <v>342</v>
      </c>
      <c r="L17" s="61" t="s">
        <v>342</v>
      </c>
      <c r="M17" s="61" t="s">
        <v>342</v>
      </c>
      <c r="N17" s="61" t="s">
        <v>342</v>
      </c>
      <c r="O17" s="62" t="s">
        <v>342</v>
      </c>
      <c r="P17" s="55" t="s">
        <v>342</v>
      </c>
      <c r="Q17" s="56" t="s">
        <v>342</v>
      </c>
      <c r="R17" s="56" t="s">
        <v>342</v>
      </c>
      <c r="S17" s="56" t="s">
        <v>342</v>
      </c>
      <c r="T17" s="56" t="s">
        <v>342</v>
      </c>
      <c r="U17" s="57" t="s">
        <v>342</v>
      </c>
      <c r="V17" s="60" t="s">
        <v>342</v>
      </c>
      <c r="W17" s="61" t="s">
        <v>342</v>
      </c>
      <c r="X17" s="61" t="s">
        <v>342</v>
      </c>
      <c r="Y17" s="61" t="s">
        <v>342</v>
      </c>
      <c r="Z17" s="61" t="s">
        <v>342</v>
      </c>
      <c r="AA17" s="62" t="s">
        <v>342</v>
      </c>
      <c r="AB17" s="55" t="s">
        <v>342</v>
      </c>
      <c r="AC17" s="56" t="s">
        <v>342</v>
      </c>
      <c r="AD17" s="56" t="s">
        <v>342</v>
      </c>
      <c r="AE17" s="56" t="s">
        <v>342</v>
      </c>
      <c r="AF17" s="56" t="s">
        <v>342</v>
      </c>
      <c r="AG17" s="57" t="s">
        <v>342</v>
      </c>
      <c r="AH17" s="63" t="s">
        <v>342</v>
      </c>
      <c r="AI17" s="64" t="s">
        <v>342</v>
      </c>
      <c r="AJ17" s="64" t="s">
        <v>342</v>
      </c>
      <c r="AK17" s="64" t="s">
        <v>342</v>
      </c>
      <c r="AL17" s="64" t="s">
        <v>342</v>
      </c>
      <c r="AN17" s="486"/>
      <c r="AO17" s="487"/>
      <c r="AP17" s="487"/>
      <c r="AQ17" s="487"/>
      <c r="AR17" s="487"/>
      <c r="AS17" s="488"/>
      <c r="AT17" s="36"/>
      <c r="AU17" s="36"/>
    </row>
    <row r="18" spans="2:47" ht="15.75" customHeight="1" x14ac:dyDescent="0.2">
      <c r="B18" s="478"/>
      <c r="C18" s="478"/>
      <c r="D18" s="479"/>
      <c r="E18" s="445" t="s">
        <v>162</v>
      </c>
      <c r="F18" s="446"/>
      <c r="G18" s="446"/>
      <c r="H18" s="446"/>
      <c r="I18" s="446"/>
      <c r="J18" s="209" t="s">
        <v>342</v>
      </c>
      <c r="K18" s="210" t="s">
        <v>342</v>
      </c>
      <c r="L18" s="210" t="s">
        <v>342</v>
      </c>
      <c r="M18" s="210" t="s">
        <v>342</v>
      </c>
      <c r="N18" s="210" t="s">
        <v>342</v>
      </c>
      <c r="O18" s="211" t="s">
        <v>342</v>
      </c>
      <c r="P18" s="209" t="s">
        <v>342</v>
      </c>
      <c r="Q18" s="210" t="s">
        <v>342</v>
      </c>
      <c r="R18" s="65" t="s">
        <v>342</v>
      </c>
      <c r="S18" s="65" t="s">
        <v>342</v>
      </c>
      <c r="T18" s="65" t="s">
        <v>342</v>
      </c>
      <c r="U18" s="66" t="s">
        <v>342</v>
      </c>
      <c r="V18" s="50" t="s">
        <v>342</v>
      </c>
      <c r="W18" s="51" t="s">
        <v>342</v>
      </c>
      <c r="X18" s="51" t="s">
        <v>342</v>
      </c>
      <c r="Y18" s="51" t="s">
        <v>342</v>
      </c>
      <c r="Z18" s="51" t="s">
        <v>342</v>
      </c>
      <c r="AA18" s="52" t="s">
        <v>342</v>
      </c>
      <c r="AB18" s="50" t="s">
        <v>342</v>
      </c>
      <c r="AC18" s="51" t="s">
        <v>342</v>
      </c>
      <c r="AD18" s="51" t="s">
        <v>342</v>
      </c>
      <c r="AE18" s="51" t="s">
        <v>342</v>
      </c>
      <c r="AF18" s="51" t="s">
        <v>342</v>
      </c>
      <c r="AG18" s="52" t="s">
        <v>342</v>
      </c>
      <c r="AH18" s="53" t="s">
        <v>342</v>
      </c>
      <c r="AI18" s="54" t="s">
        <v>342</v>
      </c>
      <c r="AJ18" s="54" t="s">
        <v>342</v>
      </c>
      <c r="AK18" s="54" t="s">
        <v>342</v>
      </c>
      <c r="AL18" s="54" t="s">
        <v>342</v>
      </c>
      <c r="AN18" s="489" t="s">
        <v>163</v>
      </c>
      <c r="AO18" s="490"/>
      <c r="AP18" s="490"/>
      <c r="AQ18" s="490"/>
      <c r="AR18" s="490"/>
      <c r="AS18" s="490"/>
      <c r="AT18" s="495" t="s">
        <v>343</v>
      </c>
      <c r="AU18" s="496"/>
    </row>
    <row r="19" spans="2:47" ht="15.75" customHeight="1" x14ac:dyDescent="0.2">
      <c r="B19" s="478"/>
      <c r="C19" s="478"/>
      <c r="D19" s="479"/>
      <c r="E19" s="448"/>
      <c r="F19" s="455"/>
      <c r="G19" s="455"/>
      <c r="H19" s="455"/>
      <c r="I19" s="455"/>
      <c r="J19" s="212" t="s">
        <v>342</v>
      </c>
      <c r="K19" s="213" t="s">
        <v>342</v>
      </c>
      <c r="L19" s="213" t="s">
        <v>342</v>
      </c>
      <c r="M19" s="213" t="s">
        <v>342</v>
      </c>
      <c r="N19" s="213" t="s">
        <v>342</v>
      </c>
      <c r="O19" s="214" t="s">
        <v>342</v>
      </c>
      <c r="P19" s="212" t="s">
        <v>342</v>
      </c>
      <c r="Q19" s="213" t="s">
        <v>342</v>
      </c>
      <c r="R19" s="68" t="s">
        <v>342</v>
      </c>
      <c r="S19" s="68" t="s">
        <v>342</v>
      </c>
      <c r="T19" s="68" t="s">
        <v>342</v>
      </c>
      <c r="U19" s="69" t="s">
        <v>342</v>
      </c>
      <c r="V19" s="55" t="s">
        <v>342</v>
      </c>
      <c r="W19" s="56" t="s">
        <v>342</v>
      </c>
      <c r="X19" s="56" t="s">
        <v>342</v>
      </c>
      <c r="Y19" s="56" t="s">
        <v>342</v>
      </c>
      <c r="Z19" s="56" t="s">
        <v>342</v>
      </c>
      <c r="AA19" s="57" t="s">
        <v>342</v>
      </c>
      <c r="AB19" s="55" t="s">
        <v>342</v>
      </c>
      <c r="AC19" s="56" t="s">
        <v>342</v>
      </c>
      <c r="AD19" s="56" t="s">
        <v>342</v>
      </c>
      <c r="AE19" s="56" t="s">
        <v>342</v>
      </c>
      <c r="AF19" s="56" t="s">
        <v>342</v>
      </c>
      <c r="AG19" s="57" t="s">
        <v>342</v>
      </c>
      <c r="AH19" s="58" t="s">
        <v>342</v>
      </c>
      <c r="AI19" s="59" t="s">
        <v>342</v>
      </c>
      <c r="AJ19" s="59" t="s">
        <v>342</v>
      </c>
      <c r="AK19" s="59" t="s">
        <v>342</v>
      </c>
      <c r="AL19" s="59" t="s">
        <v>342</v>
      </c>
      <c r="AN19" s="491"/>
      <c r="AO19" s="492"/>
      <c r="AP19" s="492"/>
      <c r="AQ19" s="492"/>
      <c r="AR19" s="492"/>
      <c r="AS19" s="492"/>
      <c r="AT19" s="497"/>
      <c r="AU19" s="498"/>
    </row>
    <row r="20" spans="2:47" ht="15.75" customHeight="1" x14ac:dyDescent="0.2">
      <c r="B20" s="478"/>
      <c r="C20" s="478"/>
      <c r="D20" s="479"/>
      <c r="E20" s="451"/>
      <c r="F20" s="455"/>
      <c r="G20" s="455"/>
      <c r="H20" s="455"/>
      <c r="I20" s="455"/>
      <c r="J20" s="212" t="s">
        <v>342</v>
      </c>
      <c r="K20" s="213" t="s">
        <v>342</v>
      </c>
      <c r="L20" s="213" t="s">
        <v>342</v>
      </c>
      <c r="M20" s="213" t="s">
        <v>342</v>
      </c>
      <c r="N20" s="213" t="s">
        <v>342</v>
      </c>
      <c r="O20" s="214" t="s">
        <v>342</v>
      </c>
      <c r="P20" s="212" t="s">
        <v>342</v>
      </c>
      <c r="Q20" s="213" t="s">
        <v>342</v>
      </c>
      <c r="R20" s="68" t="s">
        <v>342</v>
      </c>
      <c r="S20" s="68" t="s">
        <v>342</v>
      </c>
      <c r="T20" s="68" t="s">
        <v>342</v>
      </c>
      <c r="U20" s="69" t="s">
        <v>342</v>
      </c>
      <c r="V20" s="55" t="s">
        <v>342</v>
      </c>
      <c r="W20" s="56" t="s">
        <v>342</v>
      </c>
      <c r="X20" s="56" t="s">
        <v>342</v>
      </c>
      <c r="Y20" s="56" t="s">
        <v>342</v>
      </c>
      <c r="Z20" s="56" t="s">
        <v>342</v>
      </c>
      <c r="AA20" s="57" t="s">
        <v>342</v>
      </c>
      <c r="AB20" s="55" t="s">
        <v>342</v>
      </c>
      <c r="AC20" s="56" t="s">
        <v>342</v>
      </c>
      <c r="AD20" s="56" t="s">
        <v>342</v>
      </c>
      <c r="AE20" s="56" t="s">
        <v>342</v>
      </c>
      <c r="AF20" s="56" t="s">
        <v>342</v>
      </c>
      <c r="AG20" s="57" t="s">
        <v>342</v>
      </c>
      <c r="AH20" s="58" t="s">
        <v>342</v>
      </c>
      <c r="AI20" s="59" t="s">
        <v>342</v>
      </c>
      <c r="AJ20" s="59" t="s">
        <v>342</v>
      </c>
      <c r="AK20" s="59" t="s">
        <v>342</v>
      </c>
      <c r="AL20" s="59" t="s">
        <v>342</v>
      </c>
      <c r="AN20" s="491"/>
      <c r="AO20" s="492"/>
      <c r="AP20" s="492"/>
      <c r="AQ20" s="492"/>
      <c r="AR20" s="492"/>
      <c r="AS20" s="492"/>
      <c r="AT20" s="497"/>
      <c r="AU20" s="498"/>
    </row>
    <row r="21" spans="2:47" ht="15.75" customHeight="1" x14ac:dyDescent="0.2">
      <c r="B21" s="478"/>
      <c r="C21" s="478"/>
      <c r="D21" s="479"/>
      <c r="E21" s="451"/>
      <c r="F21" s="455"/>
      <c r="G21" s="455"/>
      <c r="H21" s="455"/>
      <c r="I21" s="455"/>
      <c r="J21" s="212" t="s">
        <v>342</v>
      </c>
      <c r="K21" s="213" t="s">
        <v>342</v>
      </c>
      <c r="L21" s="213" t="s">
        <v>342</v>
      </c>
      <c r="M21" s="213" t="s">
        <v>342</v>
      </c>
      <c r="N21" s="213" t="s">
        <v>342</v>
      </c>
      <c r="O21" s="214" t="s">
        <v>342</v>
      </c>
      <c r="P21" s="212" t="s">
        <v>342</v>
      </c>
      <c r="Q21" s="213" t="s">
        <v>342</v>
      </c>
      <c r="R21" s="68" t="s">
        <v>342</v>
      </c>
      <c r="S21" s="68" t="s">
        <v>342</v>
      </c>
      <c r="T21" s="68" t="s">
        <v>342</v>
      </c>
      <c r="U21" s="69" t="s">
        <v>342</v>
      </c>
      <c r="V21" s="55" t="s">
        <v>342</v>
      </c>
      <c r="W21" s="56" t="s">
        <v>342</v>
      </c>
      <c r="X21" s="56" t="s">
        <v>342</v>
      </c>
      <c r="Y21" s="56" t="s">
        <v>342</v>
      </c>
      <c r="Z21" s="56" t="s">
        <v>342</v>
      </c>
      <c r="AA21" s="57" t="s">
        <v>342</v>
      </c>
      <c r="AB21" s="55" t="s">
        <v>342</v>
      </c>
      <c r="AC21" s="56" t="s">
        <v>342</v>
      </c>
      <c r="AD21" s="56" t="s">
        <v>342</v>
      </c>
      <c r="AE21" s="56" t="s">
        <v>342</v>
      </c>
      <c r="AF21" s="56" t="s">
        <v>342</v>
      </c>
      <c r="AG21" s="57" t="s">
        <v>342</v>
      </c>
      <c r="AH21" s="58" t="s">
        <v>342</v>
      </c>
      <c r="AI21" s="59" t="s">
        <v>342</v>
      </c>
      <c r="AJ21" s="59" t="s">
        <v>342</v>
      </c>
      <c r="AK21" s="59" t="s">
        <v>342</v>
      </c>
      <c r="AL21" s="59" t="s">
        <v>342</v>
      </c>
      <c r="AN21" s="491"/>
      <c r="AO21" s="492"/>
      <c r="AP21" s="492"/>
      <c r="AQ21" s="492"/>
      <c r="AR21" s="492"/>
      <c r="AS21" s="492"/>
      <c r="AT21" s="497"/>
      <c r="AU21" s="498"/>
    </row>
    <row r="22" spans="2:47" ht="15.75" customHeight="1" x14ac:dyDescent="0.2">
      <c r="B22" s="478"/>
      <c r="C22" s="478"/>
      <c r="D22" s="479"/>
      <c r="E22" s="451"/>
      <c r="F22" s="455"/>
      <c r="G22" s="455"/>
      <c r="H22" s="455"/>
      <c r="I22" s="455"/>
      <c r="J22" s="212" t="s">
        <v>342</v>
      </c>
      <c r="K22" s="213" t="s">
        <v>342</v>
      </c>
      <c r="L22" s="213" t="s">
        <v>342</v>
      </c>
      <c r="M22" s="213" t="s">
        <v>342</v>
      </c>
      <c r="N22" s="213" t="s">
        <v>342</v>
      </c>
      <c r="O22" s="214" t="s">
        <v>342</v>
      </c>
      <c r="P22" s="212" t="s">
        <v>342</v>
      </c>
      <c r="Q22" s="213" t="s">
        <v>342</v>
      </c>
      <c r="R22" s="68" t="s">
        <v>342</v>
      </c>
      <c r="S22" s="68" t="s">
        <v>342</v>
      </c>
      <c r="T22" s="68" t="s">
        <v>342</v>
      </c>
      <c r="U22" s="69" t="s">
        <v>342</v>
      </c>
      <c r="V22" s="55" t="s">
        <v>342</v>
      </c>
      <c r="W22" s="56" t="s">
        <v>342</v>
      </c>
      <c r="X22" s="56" t="s">
        <v>342</v>
      </c>
      <c r="Y22" s="56" t="s">
        <v>342</v>
      </c>
      <c r="Z22" s="56" t="s">
        <v>342</v>
      </c>
      <c r="AA22" s="57" t="s">
        <v>342</v>
      </c>
      <c r="AB22" s="55" t="s">
        <v>342</v>
      </c>
      <c r="AC22" s="56" t="s">
        <v>342</v>
      </c>
      <c r="AD22" s="56" t="s">
        <v>342</v>
      </c>
      <c r="AE22" s="56" t="s">
        <v>342</v>
      </c>
      <c r="AF22" s="56" t="s">
        <v>342</v>
      </c>
      <c r="AG22" s="57" t="s">
        <v>342</v>
      </c>
      <c r="AH22" s="58" t="s">
        <v>342</v>
      </c>
      <c r="AI22" s="59" t="s">
        <v>342</v>
      </c>
      <c r="AJ22" s="59" t="s">
        <v>342</v>
      </c>
      <c r="AK22" s="59" t="s">
        <v>342</v>
      </c>
      <c r="AL22" s="59" t="s">
        <v>342</v>
      </c>
      <c r="AN22" s="491"/>
      <c r="AO22" s="492"/>
      <c r="AP22" s="492"/>
      <c r="AQ22" s="492"/>
      <c r="AR22" s="492"/>
      <c r="AS22" s="492"/>
      <c r="AT22" s="497"/>
      <c r="AU22" s="498"/>
    </row>
    <row r="23" spans="2:47" ht="0.75" customHeight="1" x14ac:dyDescent="0.2">
      <c r="B23" s="478"/>
      <c r="C23" s="478"/>
      <c r="D23" s="479"/>
      <c r="E23" s="451"/>
      <c r="F23" s="455"/>
      <c r="G23" s="455"/>
      <c r="H23" s="455"/>
      <c r="I23" s="455"/>
      <c r="J23" s="212" t="s">
        <v>342</v>
      </c>
      <c r="K23" s="213" t="s">
        <v>342</v>
      </c>
      <c r="L23" s="213" t="s">
        <v>342</v>
      </c>
      <c r="M23" s="213" t="s">
        <v>342</v>
      </c>
      <c r="N23" s="213" t="s">
        <v>342</v>
      </c>
      <c r="O23" s="214" t="s">
        <v>342</v>
      </c>
      <c r="P23" s="212" t="s">
        <v>342</v>
      </c>
      <c r="Q23" s="213" t="s">
        <v>342</v>
      </c>
      <c r="R23" s="68" t="s">
        <v>342</v>
      </c>
      <c r="S23" s="68" t="s">
        <v>342</v>
      </c>
      <c r="T23" s="68" t="s">
        <v>342</v>
      </c>
      <c r="U23" s="69" t="s">
        <v>342</v>
      </c>
      <c r="V23" s="55" t="s">
        <v>342</v>
      </c>
      <c r="W23" s="56" t="s">
        <v>342</v>
      </c>
      <c r="X23" s="56" t="s">
        <v>342</v>
      </c>
      <c r="Y23" s="56" t="s">
        <v>342</v>
      </c>
      <c r="Z23" s="56" t="s">
        <v>342</v>
      </c>
      <c r="AA23" s="57" t="s">
        <v>342</v>
      </c>
      <c r="AB23" s="55" t="s">
        <v>342</v>
      </c>
      <c r="AC23" s="56" t="s">
        <v>342</v>
      </c>
      <c r="AD23" s="56" t="s">
        <v>342</v>
      </c>
      <c r="AE23" s="56" t="s">
        <v>342</v>
      </c>
      <c r="AF23" s="56" t="s">
        <v>342</v>
      </c>
      <c r="AG23" s="57" t="s">
        <v>342</v>
      </c>
      <c r="AH23" s="58" t="s">
        <v>342</v>
      </c>
      <c r="AI23" s="59" t="s">
        <v>342</v>
      </c>
      <c r="AJ23" s="59" t="s">
        <v>342</v>
      </c>
      <c r="AK23" s="59" t="s">
        <v>342</v>
      </c>
      <c r="AL23" s="59" t="s">
        <v>342</v>
      </c>
      <c r="AN23" s="491"/>
      <c r="AO23" s="492"/>
      <c r="AP23" s="492"/>
      <c r="AQ23" s="492"/>
      <c r="AR23" s="492"/>
      <c r="AS23" s="492"/>
      <c r="AT23" s="497"/>
      <c r="AU23" s="498"/>
    </row>
    <row r="24" spans="2:47" ht="15.75" hidden="1" customHeight="1" x14ac:dyDescent="0.2">
      <c r="B24" s="478"/>
      <c r="C24" s="478"/>
      <c r="D24" s="479"/>
      <c r="E24" s="451"/>
      <c r="F24" s="455"/>
      <c r="G24" s="455"/>
      <c r="H24" s="455"/>
      <c r="I24" s="455"/>
      <c r="J24" s="212" t="s">
        <v>342</v>
      </c>
      <c r="K24" s="213" t="s">
        <v>342</v>
      </c>
      <c r="L24" s="213" t="s">
        <v>342</v>
      </c>
      <c r="M24" s="213" t="s">
        <v>342</v>
      </c>
      <c r="N24" s="213" t="s">
        <v>342</v>
      </c>
      <c r="O24" s="214" t="s">
        <v>342</v>
      </c>
      <c r="P24" s="212" t="s">
        <v>342</v>
      </c>
      <c r="Q24" s="213" t="s">
        <v>342</v>
      </c>
      <c r="R24" s="68" t="s">
        <v>342</v>
      </c>
      <c r="S24" s="68" t="s">
        <v>342</v>
      </c>
      <c r="T24" s="68" t="s">
        <v>342</v>
      </c>
      <c r="U24" s="69" t="s">
        <v>342</v>
      </c>
      <c r="V24" s="55" t="s">
        <v>342</v>
      </c>
      <c r="W24" s="56" t="s">
        <v>342</v>
      </c>
      <c r="X24" s="56" t="s">
        <v>342</v>
      </c>
      <c r="Y24" s="56" t="s">
        <v>342</v>
      </c>
      <c r="Z24" s="56" t="s">
        <v>342</v>
      </c>
      <c r="AA24" s="57" t="s">
        <v>342</v>
      </c>
      <c r="AB24" s="55" t="s">
        <v>342</v>
      </c>
      <c r="AC24" s="56" t="s">
        <v>342</v>
      </c>
      <c r="AD24" s="56" t="s">
        <v>342</v>
      </c>
      <c r="AE24" s="56" t="s">
        <v>342</v>
      </c>
      <c r="AF24" s="56" t="s">
        <v>342</v>
      </c>
      <c r="AG24" s="57" t="s">
        <v>342</v>
      </c>
      <c r="AH24" s="58" t="s">
        <v>342</v>
      </c>
      <c r="AI24" s="59" t="s">
        <v>342</v>
      </c>
      <c r="AJ24" s="59" t="s">
        <v>342</v>
      </c>
      <c r="AK24" s="59" t="s">
        <v>342</v>
      </c>
      <c r="AL24" s="59" t="s">
        <v>342</v>
      </c>
      <c r="AN24" s="491"/>
      <c r="AO24" s="492"/>
      <c r="AP24" s="492"/>
      <c r="AQ24" s="492"/>
      <c r="AR24" s="492"/>
      <c r="AS24" s="492"/>
      <c r="AT24" s="497"/>
      <c r="AU24" s="498"/>
    </row>
    <row r="25" spans="2:47" ht="15.75" hidden="1" customHeight="1" thickBot="1" x14ac:dyDescent="0.25">
      <c r="B25" s="478"/>
      <c r="C25" s="478"/>
      <c r="D25" s="479"/>
      <c r="E25" s="451"/>
      <c r="F25" s="455"/>
      <c r="G25" s="455"/>
      <c r="H25" s="455"/>
      <c r="I25" s="455"/>
      <c r="J25" s="212" t="s">
        <v>342</v>
      </c>
      <c r="K25" s="213" t="s">
        <v>342</v>
      </c>
      <c r="L25" s="213" t="s">
        <v>342</v>
      </c>
      <c r="M25" s="213" t="s">
        <v>342</v>
      </c>
      <c r="N25" s="213" t="s">
        <v>342</v>
      </c>
      <c r="O25" s="214" t="s">
        <v>342</v>
      </c>
      <c r="P25" s="212" t="s">
        <v>342</v>
      </c>
      <c r="Q25" s="213" t="s">
        <v>342</v>
      </c>
      <c r="R25" s="68" t="s">
        <v>342</v>
      </c>
      <c r="S25" s="68" t="s">
        <v>342</v>
      </c>
      <c r="T25" s="68" t="s">
        <v>342</v>
      </c>
      <c r="U25" s="69" t="s">
        <v>342</v>
      </c>
      <c r="V25" s="55" t="s">
        <v>342</v>
      </c>
      <c r="W25" s="56" t="s">
        <v>342</v>
      </c>
      <c r="X25" s="56" t="s">
        <v>342</v>
      </c>
      <c r="Y25" s="56" t="s">
        <v>342</v>
      </c>
      <c r="Z25" s="56" t="s">
        <v>342</v>
      </c>
      <c r="AA25" s="57" t="s">
        <v>342</v>
      </c>
      <c r="AB25" s="55" t="s">
        <v>342</v>
      </c>
      <c r="AC25" s="56" t="s">
        <v>342</v>
      </c>
      <c r="AD25" s="56" t="s">
        <v>342</v>
      </c>
      <c r="AE25" s="56" t="s">
        <v>342</v>
      </c>
      <c r="AF25" s="56" t="s">
        <v>342</v>
      </c>
      <c r="AG25" s="57" t="s">
        <v>342</v>
      </c>
      <c r="AH25" s="58" t="s">
        <v>342</v>
      </c>
      <c r="AI25" s="59" t="s">
        <v>342</v>
      </c>
      <c r="AJ25" s="59" t="s">
        <v>342</v>
      </c>
      <c r="AK25" s="59" t="s">
        <v>342</v>
      </c>
      <c r="AL25" s="59" t="s">
        <v>342</v>
      </c>
      <c r="AN25" s="491"/>
      <c r="AO25" s="492"/>
      <c r="AP25" s="492"/>
      <c r="AQ25" s="492"/>
      <c r="AR25" s="492"/>
      <c r="AS25" s="492"/>
      <c r="AT25" s="497"/>
      <c r="AU25" s="498"/>
    </row>
    <row r="26" spans="2:47" ht="15.75" hidden="1" customHeight="1" thickBot="1" x14ac:dyDescent="0.25">
      <c r="B26" s="478"/>
      <c r="C26" s="478"/>
      <c r="D26" s="479"/>
      <c r="E26" s="451"/>
      <c r="F26" s="455"/>
      <c r="G26" s="455"/>
      <c r="H26" s="455"/>
      <c r="I26" s="455"/>
      <c r="J26" s="212" t="s">
        <v>342</v>
      </c>
      <c r="K26" s="213" t="s">
        <v>342</v>
      </c>
      <c r="L26" s="213" t="s">
        <v>342</v>
      </c>
      <c r="M26" s="213" t="s">
        <v>342</v>
      </c>
      <c r="N26" s="213" t="s">
        <v>342</v>
      </c>
      <c r="O26" s="214" t="s">
        <v>342</v>
      </c>
      <c r="P26" s="212" t="s">
        <v>342</v>
      </c>
      <c r="Q26" s="213" t="s">
        <v>342</v>
      </c>
      <c r="R26" s="68" t="s">
        <v>342</v>
      </c>
      <c r="S26" s="68" t="s">
        <v>342</v>
      </c>
      <c r="T26" s="68" t="s">
        <v>342</v>
      </c>
      <c r="U26" s="69" t="s">
        <v>342</v>
      </c>
      <c r="V26" s="55" t="s">
        <v>342</v>
      </c>
      <c r="W26" s="56" t="s">
        <v>342</v>
      </c>
      <c r="X26" s="56" t="s">
        <v>342</v>
      </c>
      <c r="Y26" s="56" t="s">
        <v>342</v>
      </c>
      <c r="Z26" s="56" t="s">
        <v>342</v>
      </c>
      <c r="AA26" s="57" t="s">
        <v>342</v>
      </c>
      <c r="AB26" s="55" t="s">
        <v>342</v>
      </c>
      <c r="AC26" s="56" t="s">
        <v>342</v>
      </c>
      <c r="AD26" s="56" t="s">
        <v>342</v>
      </c>
      <c r="AE26" s="56" t="s">
        <v>342</v>
      </c>
      <c r="AF26" s="56" t="s">
        <v>342</v>
      </c>
      <c r="AG26" s="57" t="s">
        <v>342</v>
      </c>
      <c r="AH26" s="58" t="s">
        <v>342</v>
      </c>
      <c r="AI26" s="59" t="s">
        <v>342</v>
      </c>
      <c r="AJ26" s="59" t="s">
        <v>342</v>
      </c>
      <c r="AK26" s="59" t="s">
        <v>342</v>
      </c>
      <c r="AL26" s="59" t="s">
        <v>342</v>
      </c>
      <c r="AN26" s="491"/>
      <c r="AO26" s="492"/>
      <c r="AP26" s="492"/>
      <c r="AQ26" s="492"/>
      <c r="AR26" s="492"/>
      <c r="AS26" s="492"/>
      <c r="AT26" s="497"/>
      <c r="AU26" s="498"/>
    </row>
    <row r="27" spans="2:47" ht="21" customHeight="1" thickBot="1" x14ac:dyDescent="0.25">
      <c r="B27" s="478"/>
      <c r="C27" s="478"/>
      <c r="D27" s="479"/>
      <c r="E27" s="452"/>
      <c r="F27" s="453"/>
      <c r="G27" s="453"/>
      <c r="H27" s="453"/>
      <c r="I27" s="453"/>
      <c r="J27" s="215" t="s">
        <v>342</v>
      </c>
      <c r="K27" s="216" t="s">
        <v>342</v>
      </c>
      <c r="L27" s="216" t="s">
        <v>342</v>
      </c>
      <c r="M27" s="216" t="s">
        <v>342</v>
      </c>
      <c r="N27" s="216" t="s">
        <v>342</v>
      </c>
      <c r="O27" s="217" t="s">
        <v>342</v>
      </c>
      <c r="P27" s="215" t="s">
        <v>342</v>
      </c>
      <c r="Q27" s="216" t="s">
        <v>342</v>
      </c>
      <c r="R27" s="71" t="s">
        <v>342</v>
      </c>
      <c r="S27" s="71" t="s">
        <v>342</v>
      </c>
      <c r="T27" s="71" t="s">
        <v>342</v>
      </c>
      <c r="U27" s="72" t="s">
        <v>342</v>
      </c>
      <c r="V27" s="60" t="s">
        <v>342</v>
      </c>
      <c r="W27" s="61" t="s">
        <v>342</v>
      </c>
      <c r="X27" s="61" t="s">
        <v>342</v>
      </c>
      <c r="Y27" s="61" t="s">
        <v>342</v>
      </c>
      <c r="Z27" s="61" t="s">
        <v>342</v>
      </c>
      <c r="AA27" s="62" t="s">
        <v>342</v>
      </c>
      <c r="AB27" s="60" t="s">
        <v>342</v>
      </c>
      <c r="AC27" s="61" t="s">
        <v>342</v>
      </c>
      <c r="AD27" s="61" t="s">
        <v>342</v>
      </c>
      <c r="AE27" s="61" t="s">
        <v>342</v>
      </c>
      <c r="AF27" s="61" t="s">
        <v>342</v>
      </c>
      <c r="AG27" s="62" t="s">
        <v>342</v>
      </c>
      <c r="AH27" s="63" t="s">
        <v>342</v>
      </c>
      <c r="AI27" s="64" t="s">
        <v>342</v>
      </c>
      <c r="AJ27" s="64" t="s">
        <v>342</v>
      </c>
      <c r="AK27" s="64" t="s">
        <v>342</v>
      </c>
      <c r="AL27" s="64" t="s">
        <v>342</v>
      </c>
      <c r="AN27" s="493"/>
      <c r="AO27" s="494"/>
      <c r="AP27" s="494"/>
      <c r="AQ27" s="494"/>
      <c r="AR27" s="494"/>
      <c r="AS27" s="494"/>
      <c r="AT27" s="499"/>
      <c r="AU27" s="500"/>
    </row>
    <row r="28" spans="2:47" ht="15.75" customHeight="1" x14ac:dyDescent="0.2">
      <c r="B28" s="478"/>
      <c r="C28" s="478"/>
      <c r="D28" s="479"/>
      <c r="E28" s="445" t="s">
        <v>164</v>
      </c>
      <c r="F28" s="446"/>
      <c r="G28" s="446"/>
      <c r="H28" s="446"/>
      <c r="I28" s="447"/>
      <c r="J28" s="209" t="s">
        <v>342</v>
      </c>
      <c r="K28" s="210" t="s">
        <v>342</v>
      </c>
      <c r="L28" s="210" t="s">
        <v>342</v>
      </c>
      <c r="M28" s="210" t="s">
        <v>342</v>
      </c>
      <c r="N28" s="210" t="s">
        <v>342</v>
      </c>
      <c r="O28" s="211" t="s">
        <v>342</v>
      </c>
      <c r="P28" s="209" t="s">
        <v>342</v>
      </c>
      <c r="Q28" s="210" t="s">
        <v>342</v>
      </c>
      <c r="R28" s="210" t="s">
        <v>342</v>
      </c>
      <c r="S28" s="210" t="s">
        <v>342</v>
      </c>
      <c r="T28" s="210" t="s">
        <v>342</v>
      </c>
      <c r="U28" s="211" t="s">
        <v>342</v>
      </c>
      <c r="V28" s="209" t="s">
        <v>342</v>
      </c>
      <c r="W28" s="210" t="s">
        <v>342</v>
      </c>
      <c r="X28" s="65" t="s">
        <v>342</v>
      </c>
      <c r="Y28" s="65" t="s">
        <v>342</v>
      </c>
      <c r="Z28" s="65" t="s">
        <v>342</v>
      </c>
      <c r="AA28" s="66" t="s">
        <v>342</v>
      </c>
      <c r="AB28" s="50" t="s">
        <v>342</v>
      </c>
      <c r="AC28" s="51" t="s">
        <v>342</v>
      </c>
      <c r="AD28" s="51" t="s">
        <v>342</v>
      </c>
      <c r="AE28" s="51" t="s">
        <v>342</v>
      </c>
      <c r="AF28" s="51" t="s">
        <v>342</v>
      </c>
      <c r="AG28" s="52" t="s">
        <v>342</v>
      </c>
      <c r="AH28" s="53" t="s">
        <v>342</v>
      </c>
      <c r="AI28" s="54" t="s">
        <v>342</v>
      </c>
      <c r="AJ28" s="54" t="s">
        <v>342</v>
      </c>
      <c r="AK28" s="54" t="s">
        <v>342</v>
      </c>
      <c r="AL28" s="54" t="s">
        <v>342</v>
      </c>
      <c r="AN28" s="456" t="s">
        <v>127</v>
      </c>
      <c r="AO28" s="457"/>
      <c r="AP28" s="457"/>
      <c r="AQ28" s="457"/>
      <c r="AR28" s="457"/>
      <c r="AS28" s="457"/>
      <c r="AT28" s="464" t="s">
        <v>366</v>
      </c>
      <c r="AU28" s="464"/>
    </row>
    <row r="29" spans="2:47" ht="17" x14ac:dyDescent="0.2">
      <c r="B29" s="478"/>
      <c r="C29" s="478"/>
      <c r="D29" s="479"/>
      <c r="E29" s="448"/>
      <c r="F29" s="455"/>
      <c r="G29" s="455"/>
      <c r="H29" s="455"/>
      <c r="I29" s="450"/>
      <c r="J29" s="212" t="s">
        <v>342</v>
      </c>
      <c r="K29" s="213" t="s">
        <v>342</v>
      </c>
      <c r="L29" s="213" t="s">
        <v>342</v>
      </c>
      <c r="M29" s="213" t="s">
        <v>342</v>
      </c>
      <c r="N29" s="213" t="s">
        <v>342</v>
      </c>
      <c r="O29" s="214" t="s">
        <v>342</v>
      </c>
      <c r="P29" s="212" t="s">
        <v>342</v>
      </c>
      <c r="Q29" s="213" t="s">
        <v>342</v>
      </c>
      <c r="R29" s="213" t="s">
        <v>342</v>
      </c>
      <c r="S29" s="213" t="s">
        <v>342</v>
      </c>
      <c r="T29" s="213" t="s">
        <v>342</v>
      </c>
      <c r="U29" s="214" t="s">
        <v>342</v>
      </c>
      <c r="V29" s="212" t="s">
        <v>342</v>
      </c>
      <c r="W29" s="213" t="s">
        <v>342</v>
      </c>
      <c r="X29" s="68" t="s">
        <v>342</v>
      </c>
      <c r="Y29" s="68" t="s">
        <v>342</v>
      </c>
      <c r="Z29" s="68" t="s">
        <v>342</v>
      </c>
      <c r="AA29" s="69" t="s">
        <v>342</v>
      </c>
      <c r="AB29" s="55" t="s">
        <v>342</v>
      </c>
      <c r="AC29" s="56" t="s">
        <v>342</v>
      </c>
      <c r="AD29" s="56" t="s">
        <v>342</v>
      </c>
      <c r="AE29" s="56" t="s">
        <v>342</v>
      </c>
      <c r="AF29" s="56" t="s">
        <v>342</v>
      </c>
      <c r="AG29" s="57" t="s">
        <v>342</v>
      </c>
      <c r="AH29" s="58" t="s">
        <v>342</v>
      </c>
      <c r="AI29" s="59" t="s">
        <v>342</v>
      </c>
      <c r="AJ29" s="59" t="s">
        <v>342</v>
      </c>
      <c r="AK29" s="59" t="s">
        <v>342</v>
      </c>
      <c r="AL29" s="59" t="s">
        <v>342</v>
      </c>
      <c r="AN29" s="458"/>
      <c r="AO29" s="459"/>
      <c r="AP29" s="459"/>
      <c r="AQ29" s="459"/>
      <c r="AR29" s="459"/>
      <c r="AS29" s="459"/>
      <c r="AT29" s="464"/>
      <c r="AU29" s="464"/>
    </row>
    <row r="30" spans="2:47" ht="17" x14ac:dyDescent="0.2">
      <c r="B30" s="478"/>
      <c r="C30" s="478"/>
      <c r="D30" s="479"/>
      <c r="E30" s="451"/>
      <c r="F30" s="455"/>
      <c r="G30" s="455"/>
      <c r="H30" s="455"/>
      <c r="I30" s="450"/>
      <c r="J30" s="212" t="s">
        <v>342</v>
      </c>
      <c r="K30" s="213" t="s">
        <v>342</v>
      </c>
      <c r="L30" s="213" t="s">
        <v>342</v>
      </c>
      <c r="M30" s="213" t="s">
        <v>342</v>
      </c>
      <c r="N30" s="213" t="s">
        <v>342</v>
      </c>
      <c r="O30" s="214" t="s">
        <v>342</v>
      </c>
      <c r="P30" s="212" t="s">
        <v>342</v>
      </c>
      <c r="Q30" s="213" t="s">
        <v>342</v>
      </c>
      <c r="R30" s="213" t="s">
        <v>342</v>
      </c>
      <c r="S30" s="213" t="s">
        <v>342</v>
      </c>
      <c r="T30" s="213" t="s">
        <v>342</v>
      </c>
      <c r="U30" s="214" t="s">
        <v>342</v>
      </c>
      <c r="V30" s="212" t="s">
        <v>342</v>
      </c>
      <c r="W30" s="213" t="s">
        <v>342</v>
      </c>
      <c r="X30" s="68" t="s">
        <v>342</v>
      </c>
      <c r="Y30" s="68" t="s">
        <v>342</v>
      </c>
      <c r="Z30" s="68" t="s">
        <v>342</v>
      </c>
      <c r="AA30" s="69" t="s">
        <v>342</v>
      </c>
      <c r="AB30" s="55" t="s">
        <v>342</v>
      </c>
      <c r="AC30" s="56" t="s">
        <v>342</v>
      </c>
      <c r="AD30" s="56" t="s">
        <v>342</v>
      </c>
      <c r="AE30" s="56" t="s">
        <v>342</v>
      </c>
      <c r="AF30" s="56" t="s">
        <v>342</v>
      </c>
      <c r="AG30" s="57" t="s">
        <v>342</v>
      </c>
      <c r="AH30" s="58" t="s">
        <v>342</v>
      </c>
      <c r="AI30" s="59" t="s">
        <v>342</v>
      </c>
      <c r="AJ30" s="59" t="s">
        <v>342</v>
      </c>
      <c r="AK30" s="59" t="s">
        <v>342</v>
      </c>
      <c r="AL30" s="59" t="s">
        <v>342</v>
      </c>
      <c r="AN30" s="458"/>
      <c r="AO30" s="459"/>
      <c r="AP30" s="459"/>
      <c r="AQ30" s="459"/>
      <c r="AR30" s="459"/>
      <c r="AS30" s="459"/>
      <c r="AT30" s="464"/>
      <c r="AU30" s="464"/>
    </row>
    <row r="31" spans="2:47" ht="17" x14ac:dyDescent="0.2">
      <c r="B31" s="478"/>
      <c r="C31" s="478"/>
      <c r="D31" s="479"/>
      <c r="E31" s="451"/>
      <c r="F31" s="455"/>
      <c r="G31" s="455"/>
      <c r="H31" s="455"/>
      <c r="I31" s="450"/>
      <c r="J31" s="212" t="s">
        <v>342</v>
      </c>
      <c r="K31" s="213" t="s">
        <v>342</v>
      </c>
      <c r="L31" s="213" t="s">
        <v>342</v>
      </c>
      <c r="M31" s="213" t="s">
        <v>342</v>
      </c>
      <c r="N31" s="213" t="s">
        <v>342</v>
      </c>
      <c r="O31" s="214" t="s">
        <v>342</v>
      </c>
      <c r="P31" s="212" t="s">
        <v>342</v>
      </c>
      <c r="Q31" s="213" t="s">
        <v>342</v>
      </c>
      <c r="R31" s="213" t="s">
        <v>342</v>
      </c>
      <c r="S31" s="213" t="s">
        <v>342</v>
      </c>
      <c r="T31" s="213" t="s">
        <v>342</v>
      </c>
      <c r="U31" s="214" t="s">
        <v>342</v>
      </c>
      <c r="V31" s="212" t="s">
        <v>342</v>
      </c>
      <c r="W31" s="213" t="s">
        <v>342</v>
      </c>
      <c r="X31" s="68" t="s">
        <v>342</v>
      </c>
      <c r="Y31" s="68" t="s">
        <v>342</v>
      </c>
      <c r="Z31" s="68" t="s">
        <v>342</v>
      </c>
      <c r="AA31" s="69" t="s">
        <v>342</v>
      </c>
      <c r="AB31" s="55" t="s">
        <v>342</v>
      </c>
      <c r="AC31" s="56" t="s">
        <v>342</v>
      </c>
      <c r="AD31" s="56" t="s">
        <v>342</v>
      </c>
      <c r="AE31" s="56" t="s">
        <v>342</v>
      </c>
      <c r="AF31" s="56" t="s">
        <v>342</v>
      </c>
      <c r="AG31" s="57" t="s">
        <v>342</v>
      </c>
      <c r="AH31" s="58" t="s">
        <v>342</v>
      </c>
      <c r="AI31" s="59" t="s">
        <v>342</v>
      </c>
      <c r="AJ31" s="59" t="s">
        <v>342</v>
      </c>
      <c r="AK31" s="59" t="s">
        <v>342</v>
      </c>
      <c r="AL31" s="59" t="s">
        <v>342</v>
      </c>
      <c r="AN31" s="458"/>
      <c r="AO31" s="459"/>
      <c r="AP31" s="459"/>
      <c r="AQ31" s="459"/>
      <c r="AR31" s="459"/>
      <c r="AS31" s="459"/>
      <c r="AT31" s="464"/>
      <c r="AU31" s="464"/>
    </row>
    <row r="32" spans="2:47" ht="17" x14ac:dyDescent="0.2">
      <c r="B32" s="478"/>
      <c r="C32" s="478"/>
      <c r="D32" s="479"/>
      <c r="E32" s="451"/>
      <c r="F32" s="455"/>
      <c r="G32" s="455"/>
      <c r="H32" s="455"/>
      <c r="I32" s="450"/>
      <c r="J32" s="212" t="s">
        <v>342</v>
      </c>
      <c r="K32" s="213" t="s">
        <v>342</v>
      </c>
      <c r="L32" s="213" t="s">
        <v>342</v>
      </c>
      <c r="M32" s="213" t="s">
        <v>342</v>
      </c>
      <c r="N32" s="213" t="s">
        <v>342</v>
      </c>
      <c r="O32" s="214" t="s">
        <v>342</v>
      </c>
      <c r="P32" s="212" t="s">
        <v>342</v>
      </c>
      <c r="Q32" s="213" t="s">
        <v>342</v>
      </c>
      <c r="R32" s="213" t="s">
        <v>342</v>
      </c>
      <c r="S32" s="213" t="s">
        <v>342</v>
      </c>
      <c r="T32" s="213" t="s">
        <v>342</v>
      </c>
      <c r="U32" s="214" t="s">
        <v>342</v>
      </c>
      <c r="V32" s="212" t="s">
        <v>342</v>
      </c>
      <c r="W32" s="213" t="s">
        <v>342</v>
      </c>
      <c r="X32" s="68" t="s">
        <v>342</v>
      </c>
      <c r="Y32" s="68" t="s">
        <v>342</v>
      </c>
      <c r="Z32" s="68" t="s">
        <v>342</v>
      </c>
      <c r="AA32" s="69" t="s">
        <v>342</v>
      </c>
      <c r="AB32" s="55" t="s">
        <v>342</v>
      </c>
      <c r="AC32" s="56" t="s">
        <v>342</v>
      </c>
      <c r="AD32" s="56" t="s">
        <v>342</v>
      </c>
      <c r="AE32" s="56" t="s">
        <v>342</v>
      </c>
      <c r="AF32" s="56" t="s">
        <v>342</v>
      </c>
      <c r="AG32" s="57" t="s">
        <v>342</v>
      </c>
      <c r="AH32" s="58" t="s">
        <v>342</v>
      </c>
      <c r="AI32" s="59" t="s">
        <v>342</v>
      </c>
      <c r="AJ32" s="59" t="s">
        <v>342</v>
      </c>
      <c r="AK32" s="59" t="s">
        <v>342</v>
      </c>
      <c r="AL32" s="59" t="s">
        <v>342</v>
      </c>
      <c r="AN32" s="458"/>
      <c r="AO32" s="459"/>
      <c r="AP32" s="459"/>
      <c r="AQ32" s="459"/>
      <c r="AR32" s="459"/>
      <c r="AS32" s="459"/>
      <c r="AT32" s="464"/>
      <c r="AU32" s="464"/>
    </row>
    <row r="33" spans="2:47" ht="17" x14ac:dyDescent="0.2">
      <c r="B33" s="478"/>
      <c r="C33" s="478"/>
      <c r="D33" s="479"/>
      <c r="E33" s="451"/>
      <c r="F33" s="455"/>
      <c r="G33" s="455"/>
      <c r="H33" s="455"/>
      <c r="I33" s="450"/>
      <c r="J33" s="212" t="s">
        <v>342</v>
      </c>
      <c r="K33" s="213" t="s">
        <v>342</v>
      </c>
      <c r="L33" s="213" t="s">
        <v>342</v>
      </c>
      <c r="M33" s="213" t="s">
        <v>342</v>
      </c>
      <c r="N33" s="213" t="s">
        <v>342</v>
      </c>
      <c r="O33" s="214" t="s">
        <v>342</v>
      </c>
      <c r="P33" s="212" t="s">
        <v>342</v>
      </c>
      <c r="Q33" s="213" t="s">
        <v>342</v>
      </c>
      <c r="R33" s="213" t="s">
        <v>342</v>
      </c>
      <c r="S33" s="213" t="s">
        <v>342</v>
      </c>
      <c r="T33" s="213" t="s">
        <v>342</v>
      </c>
      <c r="U33" s="214" t="s">
        <v>342</v>
      </c>
      <c r="V33" s="212" t="s">
        <v>342</v>
      </c>
      <c r="W33" s="213" t="s">
        <v>342</v>
      </c>
      <c r="X33" s="68" t="s">
        <v>342</v>
      </c>
      <c r="Y33" s="68" t="s">
        <v>342</v>
      </c>
      <c r="Z33" s="68" t="s">
        <v>342</v>
      </c>
      <c r="AA33" s="69" t="s">
        <v>342</v>
      </c>
      <c r="AB33" s="55" t="s">
        <v>342</v>
      </c>
      <c r="AC33" s="56" t="s">
        <v>342</v>
      </c>
      <c r="AD33" s="56" t="s">
        <v>342</v>
      </c>
      <c r="AE33" s="56" t="s">
        <v>342</v>
      </c>
      <c r="AF33" s="56" t="s">
        <v>342</v>
      </c>
      <c r="AG33" s="57" t="s">
        <v>342</v>
      </c>
      <c r="AH33" s="58" t="s">
        <v>342</v>
      </c>
      <c r="AI33" s="59" t="s">
        <v>342</v>
      </c>
      <c r="AJ33" s="59" t="s">
        <v>342</v>
      </c>
      <c r="AK33" s="59" t="s">
        <v>342</v>
      </c>
      <c r="AL33" s="59" t="s">
        <v>342</v>
      </c>
      <c r="AN33" s="458"/>
      <c r="AO33" s="459"/>
      <c r="AP33" s="459"/>
      <c r="AQ33" s="459"/>
      <c r="AR33" s="459"/>
      <c r="AS33" s="459"/>
      <c r="AT33" s="464"/>
      <c r="AU33" s="464"/>
    </row>
    <row r="34" spans="2:47" ht="17" x14ac:dyDescent="0.2">
      <c r="B34" s="478"/>
      <c r="C34" s="478"/>
      <c r="D34" s="479"/>
      <c r="E34" s="451"/>
      <c r="F34" s="455"/>
      <c r="G34" s="455"/>
      <c r="H34" s="455"/>
      <c r="I34" s="450"/>
      <c r="J34" s="212" t="s">
        <v>342</v>
      </c>
      <c r="K34" s="213" t="s">
        <v>342</v>
      </c>
      <c r="L34" s="213" t="s">
        <v>342</v>
      </c>
      <c r="M34" s="213" t="s">
        <v>342</v>
      </c>
      <c r="N34" s="213" t="s">
        <v>342</v>
      </c>
      <c r="O34" s="214" t="s">
        <v>342</v>
      </c>
      <c r="P34" s="212" t="s">
        <v>342</v>
      </c>
      <c r="Q34" s="213" t="s">
        <v>342</v>
      </c>
      <c r="R34" s="213" t="s">
        <v>342</v>
      </c>
      <c r="S34" s="213" t="s">
        <v>342</v>
      </c>
      <c r="T34" s="213" t="s">
        <v>342</v>
      </c>
      <c r="U34" s="214" t="s">
        <v>342</v>
      </c>
      <c r="V34" s="212" t="s">
        <v>342</v>
      </c>
      <c r="W34" s="213" t="s">
        <v>342</v>
      </c>
      <c r="X34" s="68" t="s">
        <v>342</v>
      </c>
      <c r="Y34" s="68" t="s">
        <v>342</v>
      </c>
      <c r="Z34" s="68" t="s">
        <v>342</v>
      </c>
      <c r="AA34" s="69" t="s">
        <v>342</v>
      </c>
      <c r="AB34" s="55" t="s">
        <v>342</v>
      </c>
      <c r="AC34" s="56" t="s">
        <v>342</v>
      </c>
      <c r="AD34" s="56" t="s">
        <v>342</v>
      </c>
      <c r="AE34" s="56" t="s">
        <v>342</v>
      </c>
      <c r="AF34" s="56" t="s">
        <v>342</v>
      </c>
      <c r="AG34" s="57" t="s">
        <v>342</v>
      </c>
      <c r="AH34" s="58" t="s">
        <v>342</v>
      </c>
      <c r="AI34" s="59" t="s">
        <v>342</v>
      </c>
      <c r="AJ34" s="59" t="s">
        <v>342</v>
      </c>
      <c r="AK34" s="59" t="s">
        <v>342</v>
      </c>
      <c r="AL34" s="59" t="s">
        <v>342</v>
      </c>
      <c r="AN34" s="458"/>
      <c r="AO34" s="459"/>
      <c r="AP34" s="459"/>
      <c r="AQ34" s="459"/>
      <c r="AR34" s="459"/>
      <c r="AS34" s="459"/>
      <c r="AT34" s="464"/>
      <c r="AU34" s="464"/>
    </row>
    <row r="35" spans="2:47" ht="6" customHeight="1" thickBot="1" x14ac:dyDescent="0.25">
      <c r="B35" s="478"/>
      <c r="C35" s="478"/>
      <c r="D35" s="479"/>
      <c r="E35" s="451"/>
      <c r="F35" s="455"/>
      <c r="G35" s="455"/>
      <c r="H35" s="455"/>
      <c r="I35" s="450"/>
      <c r="J35" s="212" t="s">
        <v>342</v>
      </c>
      <c r="K35" s="213" t="s">
        <v>342</v>
      </c>
      <c r="L35" s="213" t="s">
        <v>342</v>
      </c>
      <c r="M35" s="213" t="s">
        <v>342</v>
      </c>
      <c r="N35" s="213" t="s">
        <v>342</v>
      </c>
      <c r="O35" s="214" t="s">
        <v>342</v>
      </c>
      <c r="P35" s="212" t="s">
        <v>342</v>
      </c>
      <c r="Q35" s="213" t="s">
        <v>342</v>
      </c>
      <c r="R35" s="213" t="s">
        <v>342</v>
      </c>
      <c r="S35" s="213" t="s">
        <v>342</v>
      </c>
      <c r="T35" s="213" t="s">
        <v>342</v>
      </c>
      <c r="U35" s="214" t="s">
        <v>342</v>
      </c>
      <c r="V35" s="212" t="s">
        <v>342</v>
      </c>
      <c r="W35" s="213" t="s">
        <v>342</v>
      </c>
      <c r="X35" s="68" t="s">
        <v>342</v>
      </c>
      <c r="Y35" s="68" t="s">
        <v>342</v>
      </c>
      <c r="Z35" s="68" t="s">
        <v>342</v>
      </c>
      <c r="AA35" s="69" t="s">
        <v>342</v>
      </c>
      <c r="AB35" s="55" t="s">
        <v>342</v>
      </c>
      <c r="AC35" s="56" t="s">
        <v>342</v>
      </c>
      <c r="AD35" s="56" t="s">
        <v>342</v>
      </c>
      <c r="AE35" s="56" t="s">
        <v>342</v>
      </c>
      <c r="AF35" s="56" t="s">
        <v>342</v>
      </c>
      <c r="AG35" s="57" t="s">
        <v>342</v>
      </c>
      <c r="AH35" s="58" t="s">
        <v>342</v>
      </c>
      <c r="AI35" s="59" t="s">
        <v>342</v>
      </c>
      <c r="AJ35" s="59" t="s">
        <v>342</v>
      </c>
      <c r="AK35" s="59" t="s">
        <v>342</v>
      </c>
      <c r="AL35" s="59" t="s">
        <v>342</v>
      </c>
      <c r="AN35" s="458"/>
      <c r="AO35" s="459"/>
      <c r="AP35" s="459"/>
      <c r="AQ35" s="459"/>
      <c r="AR35" s="459"/>
      <c r="AS35" s="459"/>
      <c r="AT35" s="464"/>
      <c r="AU35" s="464"/>
    </row>
    <row r="36" spans="2:47" ht="18" hidden="1" thickBot="1" x14ac:dyDescent="0.25">
      <c r="B36" s="478"/>
      <c r="C36" s="478"/>
      <c r="D36" s="479"/>
      <c r="E36" s="451"/>
      <c r="F36" s="455"/>
      <c r="G36" s="455"/>
      <c r="H36" s="455"/>
      <c r="I36" s="450"/>
      <c r="J36" s="67" t="s">
        <v>342</v>
      </c>
      <c r="K36" s="68" t="s">
        <v>342</v>
      </c>
      <c r="L36" s="68" t="s">
        <v>342</v>
      </c>
      <c r="M36" s="68" t="s">
        <v>342</v>
      </c>
      <c r="N36" s="68" t="s">
        <v>342</v>
      </c>
      <c r="O36" s="69" t="s">
        <v>342</v>
      </c>
      <c r="P36" s="67" t="s">
        <v>342</v>
      </c>
      <c r="Q36" s="68" t="s">
        <v>342</v>
      </c>
      <c r="R36" s="68" t="s">
        <v>342</v>
      </c>
      <c r="S36" s="68" t="s">
        <v>342</v>
      </c>
      <c r="T36" s="68" t="s">
        <v>342</v>
      </c>
      <c r="U36" s="69" t="s">
        <v>342</v>
      </c>
      <c r="V36" s="67" t="s">
        <v>342</v>
      </c>
      <c r="W36" s="68" t="s">
        <v>342</v>
      </c>
      <c r="X36" s="68" t="s">
        <v>342</v>
      </c>
      <c r="Y36" s="68" t="s">
        <v>342</v>
      </c>
      <c r="Z36" s="68" t="s">
        <v>342</v>
      </c>
      <c r="AA36" s="69" t="s">
        <v>342</v>
      </c>
      <c r="AB36" s="55" t="s">
        <v>342</v>
      </c>
      <c r="AC36" s="56" t="s">
        <v>342</v>
      </c>
      <c r="AD36" s="56" t="s">
        <v>342</v>
      </c>
      <c r="AE36" s="56" t="s">
        <v>342</v>
      </c>
      <c r="AF36" s="56" t="s">
        <v>342</v>
      </c>
      <c r="AG36" s="57" t="s">
        <v>342</v>
      </c>
      <c r="AH36" s="58" t="s">
        <v>342</v>
      </c>
      <c r="AI36" s="59" t="s">
        <v>342</v>
      </c>
      <c r="AJ36" s="59" t="s">
        <v>342</v>
      </c>
      <c r="AK36" s="59" t="s">
        <v>342</v>
      </c>
      <c r="AL36" s="59" t="s">
        <v>342</v>
      </c>
      <c r="AN36" s="458"/>
      <c r="AO36" s="459"/>
      <c r="AP36" s="459"/>
      <c r="AQ36" s="459"/>
      <c r="AR36" s="459"/>
      <c r="AS36" s="460"/>
      <c r="AT36" s="36"/>
      <c r="AU36" s="36"/>
    </row>
    <row r="37" spans="2:47" ht="18" hidden="1" thickBot="1" x14ac:dyDescent="0.25">
      <c r="B37" s="478"/>
      <c r="C37" s="478"/>
      <c r="D37" s="479"/>
      <c r="E37" s="452"/>
      <c r="F37" s="453"/>
      <c r="G37" s="453"/>
      <c r="H37" s="453"/>
      <c r="I37" s="454"/>
      <c r="J37" s="67" t="s">
        <v>342</v>
      </c>
      <c r="K37" s="68" t="s">
        <v>342</v>
      </c>
      <c r="L37" s="68" t="s">
        <v>342</v>
      </c>
      <c r="M37" s="68" t="s">
        <v>342</v>
      </c>
      <c r="N37" s="68" t="s">
        <v>342</v>
      </c>
      <c r="O37" s="69" t="s">
        <v>342</v>
      </c>
      <c r="P37" s="67" t="s">
        <v>342</v>
      </c>
      <c r="Q37" s="68" t="s">
        <v>342</v>
      </c>
      <c r="R37" s="68" t="s">
        <v>342</v>
      </c>
      <c r="S37" s="68" t="s">
        <v>342</v>
      </c>
      <c r="T37" s="68" t="s">
        <v>342</v>
      </c>
      <c r="U37" s="69" t="s">
        <v>342</v>
      </c>
      <c r="V37" s="67" t="s">
        <v>342</v>
      </c>
      <c r="W37" s="68" t="s">
        <v>342</v>
      </c>
      <c r="X37" s="68" t="s">
        <v>342</v>
      </c>
      <c r="Y37" s="68" t="s">
        <v>342</v>
      </c>
      <c r="Z37" s="68" t="s">
        <v>342</v>
      </c>
      <c r="AA37" s="69" t="s">
        <v>342</v>
      </c>
      <c r="AB37" s="60" t="s">
        <v>342</v>
      </c>
      <c r="AC37" s="61" t="s">
        <v>342</v>
      </c>
      <c r="AD37" s="61" t="s">
        <v>342</v>
      </c>
      <c r="AE37" s="61" t="s">
        <v>342</v>
      </c>
      <c r="AF37" s="61" t="s">
        <v>342</v>
      </c>
      <c r="AG37" s="62" t="s">
        <v>342</v>
      </c>
      <c r="AH37" s="63" t="s">
        <v>342</v>
      </c>
      <c r="AI37" s="64" t="s">
        <v>342</v>
      </c>
      <c r="AJ37" s="64" t="s">
        <v>342</v>
      </c>
      <c r="AK37" s="64" t="s">
        <v>342</v>
      </c>
      <c r="AL37" s="64" t="s">
        <v>342</v>
      </c>
      <c r="AN37" s="461"/>
      <c r="AO37" s="462"/>
      <c r="AP37" s="462"/>
      <c r="AQ37" s="462"/>
      <c r="AR37" s="462"/>
      <c r="AS37" s="463"/>
      <c r="AT37" s="36"/>
      <c r="AU37" s="36"/>
    </row>
    <row r="38" spans="2:47" ht="17" x14ac:dyDescent="0.2">
      <c r="B38" s="478"/>
      <c r="C38" s="478"/>
      <c r="D38" s="479"/>
      <c r="E38" s="445" t="s">
        <v>165</v>
      </c>
      <c r="F38" s="446"/>
      <c r="G38" s="446"/>
      <c r="H38" s="446"/>
      <c r="I38" s="446"/>
      <c r="J38" s="73" t="s">
        <v>342</v>
      </c>
      <c r="K38" s="74" t="s">
        <v>342</v>
      </c>
      <c r="L38" s="74" t="s">
        <v>342</v>
      </c>
      <c r="M38" s="74" t="s">
        <v>342</v>
      </c>
      <c r="N38" s="74" t="s">
        <v>342</v>
      </c>
      <c r="O38" s="75" t="s">
        <v>342</v>
      </c>
      <c r="P38" s="209" t="s">
        <v>342</v>
      </c>
      <c r="Q38" s="210" t="s">
        <v>342</v>
      </c>
      <c r="R38" s="210" t="s">
        <v>342</v>
      </c>
      <c r="S38" s="210" t="s">
        <v>342</v>
      </c>
      <c r="T38" s="210" t="s">
        <v>342</v>
      </c>
      <c r="U38" s="211" t="s">
        <v>342</v>
      </c>
      <c r="V38" s="209"/>
      <c r="W38" s="210"/>
      <c r="X38" s="65" t="s">
        <v>342</v>
      </c>
      <c r="Y38" s="65" t="s">
        <v>342</v>
      </c>
      <c r="Z38" s="65" t="s">
        <v>342</v>
      </c>
      <c r="AA38" s="66" t="s">
        <v>342</v>
      </c>
      <c r="AB38" s="50" t="s">
        <v>342</v>
      </c>
      <c r="AC38" s="51" t="s">
        <v>342</v>
      </c>
      <c r="AD38" s="51" t="s">
        <v>342</v>
      </c>
      <c r="AE38" s="51" t="s">
        <v>342</v>
      </c>
      <c r="AF38" s="51" t="s">
        <v>342</v>
      </c>
      <c r="AG38" s="52" t="s">
        <v>342</v>
      </c>
      <c r="AH38" s="53" t="s">
        <v>342</v>
      </c>
      <c r="AI38" s="54" t="s">
        <v>342</v>
      </c>
      <c r="AJ38" s="54" t="s">
        <v>342</v>
      </c>
      <c r="AK38" s="54" t="s">
        <v>342</v>
      </c>
      <c r="AL38" s="54" t="s">
        <v>342</v>
      </c>
      <c r="AN38" s="465" t="s">
        <v>166</v>
      </c>
      <c r="AO38" s="466"/>
      <c r="AP38" s="466"/>
      <c r="AQ38" s="466"/>
      <c r="AR38" s="466"/>
      <c r="AS38" s="466"/>
      <c r="AT38" s="464" t="s">
        <v>365</v>
      </c>
      <c r="AU38" s="473"/>
    </row>
    <row r="39" spans="2:47" ht="17" x14ac:dyDescent="0.2">
      <c r="B39" s="478"/>
      <c r="C39" s="478"/>
      <c r="D39" s="479"/>
      <c r="E39" s="448"/>
      <c r="F39" s="455"/>
      <c r="G39" s="455"/>
      <c r="H39" s="455"/>
      <c r="I39" s="455"/>
      <c r="J39" s="76" t="s">
        <v>342</v>
      </c>
      <c r="K39" s="77" t="s">
        <v>342</v>
      </c>
      <c r="L39" s="77" t="s">
        <v>342</v>
      </c>
      <c r="M39" s="77" t="s">
        <v>342</v>
      </c>
      <c r="N39" s="77" t="s">
        <v>342</v>
      </c>
      <c r="O39" s="78" t="s">
        <v>342</v>
      </c>
      <c r="P39" s="212" t="s">
        <v>342</v>
      </c>
      <c r="Q39" s="213" t="s">
        <v>342</v>
      </c>
      <c r="R39" s="213" t="s">
        <v>342</v>
      </c>
      <c r="S39" s="213" t="s">
        <v>342</v>
      </c>
      <c r="T39" s="213" t="s">
        <v>342</v>
      </c>
      <c r="U39" s="214" t="s">
        <v>342</v>
      </c>
      <c r="V39" s="212" t="s">
        <v>342</v>
      </c>
      <c r="W39" s="213" t="s">
        <v>342</v>
      </c>
      <c r="X39" s="68" t="s">
        <v>342</v>
      </c>
      <c r="Y39" s="68" t="s">
        <v>342</v>
      </c>
      <c r="Z39" s="68" t="s">
        <v>342</v>
      </c>
      <c r="AA39" s="69" t="s">
        <v>342</v>
      </c>
      <c r="AB39" s="55" t="s">
        <v>342</v>
      </c>
      <c r="AC39" s="56" t="s">
        <v>342</v>
      </c>
      <c r="AD39" s="56" t="s">
        <v>342</v>
      </c>
      <c r="AE39" s="56" t="s">
        <v>342</v>
      </c>
      <c r="AF39" s="56" t="s">
        <v>342</v>
      </c>
      <c r="AG39" s="57" t="s">
        <v>342</v>
      </c>
      <c r="AH39" s="58" t="s">
        <v>342</v>
      </c>
      <c r="AI39" s="59" t="s">
        <v>342</v>
      </c>
      <c r="AJ39" s="59" t="s">
        <v>342</v>
      </c>
      <c r="AK39" s="59" t="s">
        <v>342</v>
      </c>
      <c r="AL39" s="59" t="s">
        <v>342</v>
      </c>
      <c r="AN39" s="467"/>
      <c r="AO39" s="468"/>
      <c r="AP39" s="468"/>
      <c r="AQ39" s="468"/>
      <c r="AR39" s="468"/>
      <c r="AS39" s="468"/>
      <c r="AT39" s="473"/>
      <c r="AU39" s="473"/>
    </row>
    <row r="40" spans="2:47" ht="17" x14ac:dyDescent="0.2">
      <c r="B40" s="478"/>
      <c r="C40" s="478"/>
      <c r="D40" s="479"/>
      <c r="E40" s="451"/>
      <c r="F40" s="455"/>
      <c r="G40" s="455"/>
      <c r="H40" s="455"/>
      <c r="I40" s="455"/>
      <c r="J40" s="76" t="s">
        <v>342</v>
      </c>
      <c r="K40" s="77" t="s">
        <v>342</v>
      </c>
      <c r="L40" s="77" t="s">
        <v>342</v>
      </c>
      <c r="M40" s="77" t="s">
        <v>342</v>
      </c>
      <c r="N40" s="77" t="s">
        <v>342</v>
      </c>
      <c r="O40" s="78" t="s">
        <v>342</v>
      </c>
      <c r="P40" s="212" t="s">
        <v>342</v>
      </c>
      <c r="Q40" s="213" t="s">
        <v>342</v>
      </c>
      <c r="R40" s="213" t="s">
        <v>342</v>
      </c>
      <c r="S40" s="213" t="s">
        <v>342</v>
      </c>
      <c r="T40" s="213" t="s">
        <v>342</v>
      </c>
      <c r="U40" s="214" t="s">
        <v>342</v>
      </c>
      <c r="V40" s="212" t="s">
        <v>342</v>
      </c>
      <c r="W40" s="213" t="s">
        <v>342</v>
      </c>
      <c r="X40" s="68" t="s">
        <v>342</v>
      </c>
      <c r="Y40" s="68" t="s">
        <v>342</v>
      </c>
      <c r="Z40" s="68" t="s">
        <v>342</v>
      </c>
      <c r="AA40" s="69" t="s">
        <v>342</v>
      </c>
      <c r="AB40" s="55" t="s">
        <v>342</v>
      </c>
      <c r="AC40" s="56" t="s">
        <v>342</v>
      </c>
      <c r="AD40" s="56" t="s">
        <v>342</v>
      </c>
      <c r="AE40" s="56" t="s">
        <v>342</v>
      </c>
      <c r="AF40" s="56" t="s">
        <v>342</v>
      </c>
      <c r="AG40" s="57" t="s">
        <v>342</v>
      </c>
      <c r="AH40" s="58" t="s">
        <v>342</v>
      </c>
      <c r="AI40" s="59" t="s">
        <v>342</v>
      </c>
      <c r="AJ40" s="59" t="s">
        <v>342</v>
      </c>
      <c r="AK40" s="59" t="s">
        <v>342</v>
      </c>
      <c r="AL40" s="59" t="s">
        <v>342</v>
      </c>
      <c r="AN40" s="467"/>
      <c r="AO40" s="468"/>
      <c r="AP40" s="468"/>
      <c r="AQ40" s="468"/>
      <c r="AR40" s="468"/>
      <c r="AS40" s="468"/>
      <c r="AT40" s="473"/>
      <c r="AU40" s="473"/>
    </row>
    <row r="41" spans="2:47" ht="17" x14ac:dyDescent="0.2">
      <c r="B41" s="478"/>
      <c r="C41" s="478"/>
      <c r="D41" s="479"/>
      <c r="E41" s="451"/>
      <c r="F41" s="455"/>
      <c r="G41" s="455"/>
      <c r="H41" s="455"/>
      <c r="I41" s="455"/>
      <c r="J41" s="76" t="s">
        <v>342</v>
      </c>
      <c r="K41" s="77" t="s">
        <v>342</v>
      </c>
      <c r="L41" s="77" t="s">
        <v>342</v>
      </c>
      <c r="M41" s="77" t="s">
        <v>342</v>
      </c>
      <c r="N41" s="77" t="s">
        <v>342</v>
      </c>
      <c r="O41" s="78" t="s">
        <v>342</v>
      </c>
      <c r="P41" s="212" t="s">
        <v>342</v>
      </c>
      <c r="Q41" s="213" t="s">
        <v>342</v>
      </c>
      <c r="R41" s="213" t="s">
        <v>342</v>
      </c>
      <c r="S41" s="213" t="s">
        <v>342</v>
      </c>
      <c r="T41" s="213" t="s">
        <v>342</v>
      </c>
      <c r="U41" s="214" t="s">
        <v>342</v>
      </c>
      <c r="V41" s="212" t="s">
        <v>342</v>
      </c>
      <c r="W41" s="213" t="s">
        <v>342</v>
      </c>
      <c r="X41" s="68" t="s">
        <v>342</v>
      </c>
      <c r="Y41" s="68" t="s">
        <v>342</v>
      </c>
      <c r="Z41" s="68" t="s">
        <v>342</v>
      </c>
      <c r="AA41" s="69" t="s">
        <v>342</v>
      </c>
      <c r="AB41" s="55" t="s">
        <v>342</v>
      </c>
      <c r="AC41" s="56" t="s">
        <v>342</v>
      </c>
      <c r="AD41" s="56" t="s">
        <v>342</v>
      </c>
      <c r="AE41" s="56" t="s">
        <v>342</v>
      </c>
      <c r="AF41" s="56" t="s">
        <v>342</v>
      </c>
      <c r="AG41" s="57" t="s">
        <v>342</v>
      </c>
      <c r="AH41" s="58" t="s">
        <v>342</v>
      </c>
      <c r="AI41" s="59" t="s">
        <v>342</v>
      </c>
      <c r="AJ41" s="59" t="s">
        <v>342</v>
      </c>
      <c r="AK41" s="59" t="s">
        <v>342</v>
      </c>
      <c r="AL41" s="59" t="s">
        <v>342</v>
      </c>
      <c r="AN41" s="467"/>
      <c r="AO41" s="468"/>
      <c r="AP41" s="468"/>
      <c r="AQ41" s="468"/>
      <c r="AR41" s="468"/>
      <c r="AS41" s="468"/>
      <c r="AT41" s="473"/>
      <c r="AU41" s="473"/>
    </row>
    <row r="42" spans="2:47" ht="17" x14ac:dyDescent="0.2">
      <c r="B42" s="478"/>
      <c r="C42" s="478"/>
      <c r="D42" s="479"/>
      <c r="E42" s="451"/>
      <c r="F42" s="455"/>
      <c r="G42" s="455"/>
      <c r="H42" s="455"/>
      <c r="I42" s="455"/>
      <c r="J42" s="76" t="s">
        <v>342</v>
      </c>
      <c r="K42" s="77" t="s">
        <v>342</v>
      </c>
      <c r="L42" s="77" t="s">
        <v>342</v>
      </c>
      <c r="M42" s="77" t="s">
        <v>342</v>
      </c>
      <c r="N42" s="77" t="s">
        <v>342</v>
      </c>
      <c r="O42" s="78" t="s">
        <v>342</v>
      </c>
      <c r="P42" s="212" t="s">
        <v>342</v>
      </c>
      <c r="Q42" s="213" t="s">
        <v>342</v>
      </c>
      <c r="R42" s="213" t="s">
        <v>342</v>
      </c>
      <c r="S42" s="213" t="s">
        <v>342</v>
      </c>
      <c r="T42" s="213" t="s">
        <v>342</v>
      </c>
      <c r="U42" s="214" t="s">
        <v>342</v>
      </c>
      <c r="V42" s="212" t="s">
        <v>342</v>
      </c>
      <c r="W42" s="213" t="s">
        <v>342</v>
      </c>
      <c r="X42" s="68" t="s">
        <v>342</v>
      </c>
      <c r="Y42" s="68" t="s">
        <v>342</v>
      </c>
      <c r="Z42" s="68" t="s">
        <v>342</v>
      </c>
      <c r="AA42" s="69" t="s">
        <v>342</v>
      </c>
      <c r="AB42" s="55" t="s">
        <v>342</v>
      </c>
      <c r="AC42" s="56" t="s">
        <v>342</v>
      </c>
      <c r="AD42" s="56" t="s">
        <v>342</v>
      </c>
      <c r="AE42" s="56" t="s">
        <v>342</v>
      </c>
      <c r="AF42" s="56" t="s">
        <v>342</v>
      </c>
      <c r="AG42" s="57" t="s">
        <v>342</v>
      </c>
      <c r="AH42" s="58" t="s">
        <v>342</v>
      </c>
      <c r="AI42" s="59" t="s">
        <v>342</v>
      </c>
      <c r="AJ42" s="59" t="s">
        <v>342</v>
      </c>
      <c r="AK42" s="59" t="s">
        <v>342</v>
      </c>
      <c r="AL42" s="59" t="s">
        <v>342</v>
      </c>
      <c r="AN42" s="467"/>
      <c r="AO42" s="468"/>
      <c r="AP42" s="468"/>
      <c r="AQ42" s="468"/>
      <c r="AR42" s="468"/>
      <c r="AS42" s="468"/>
      <c r="AT42" s="473"/>
      <c r="AU42" s="473"/>
    </row>
    <row r="43" spans="2:47" ht="17" x14ac:dyDescent="0.2">
      <c r="B43" s="478"/>
      <c r="C43" s="478"/>
      <c r="D43" s="479"/>
      <c r="E43" s="451"/>
      <c r="F43" s="455"/>
      <c r="G43" s="455"/>
      <c r="H43" s="455"/>
      <c r="I43" s="455"/>
      <c r="J43" s="76" t="s">
        <v>342</v>
      </c>
      <c r="K43" s="77" t="s">
        <v>342</v>
      </c>
      <c r="L43" s="77" t="s">
        <v>342</v>
      </c>
      <c r="M43" s="77" t="s">
        <v>342</v>
      </c>
      <c r="N43" s="77" t="s">
        <v>342</v>
      </c>
      <c r="O43" s="78" t="s">
        <v>342</v>
      </c>
      <c r="P43" s="212" t="s">
        <v>342</v>
      </c>
      <c r="Q43" s="213" t="s">
        <v>342</v>
      </c>
      <c r="R43" s="213" t="s">
        <v>342</v>
      </c>
      <c r="S43" s="213" t="s">
        <v>342</v>
      </c>
      <c r="T43" s="213" t="s">
        <v>342</v>
      </c>
      <c r="U43" s="214" t="s">
        <v>342</v>
      </c>
      <c r="V43" s="212" t="s">
        <v>342</v>
      </c>
      <c r="W43" s="213" t="s">
        <v>342</v>
      </c>
      <c r="X43" s="68" t="s">
        <v>342</v>
      </c>
      <c r="Y43" s="68" t="s">
        <v>342</v>
      </c>
      <c r="Z43" s="68" t="s">
        <v>342</v>
      </c>
      <c r="AA43" s="69" t="s">
        <v>342</v>
      </c>
      <c r="AB43" s="55" t="s">
        <v>342</v>
      </c>
      <c r="AC43" s="56" t="s">
        <v>342</v>
      </c>
      <c r="AD43" s="56" t="s">
        <v>342</v>
      </c>
      <c r="AE43" s="56" t="s">
        <v>342</v>
      </c>
      <c r="AF43" s="56" t="s">
        <v>342</v>
      </c>
      <c r="AG43" s="57" t="s">
        <v>342</v>
      </c>
      <c r="AH43" s="58" t="s">
        <v>342</v>
      </c>
      <c r="AI43" s="59" t="s">
        <v>342</v>
      </c>
      <c r="AJ43" s="59" t="s">
        <v>342</v>
      </c>
      <c r="AK43" s="59" t="s">
        <v>342</v>
      </c>
      <c r="AL43" s="59" t="s">
        <v>342</v>
      </c>
      <c r="AN43" s="467"/>
      <c r="AO43" s="468"/>
      <c r="AP43" s="468"/>
      <c r="AQ43" s="468"/>
      <c r="AR43" s="468"/>
      <c r="AS43" s="468"/>
      <c r="AT43" s="473"/>
      <c r="AU43" s="473"/>
    </row>
    <row r="44" spans="2:47" ht="17" x14ac:dyDescent="0.2">
      <c r="B44" s="478"/>
      <c r="C44" s="478"/>
      <c r="D44" s="479"/>
      <c r="E44" s="451"/>
      <c r="F44" s="455"/>
      <c r="G44" s="455"/>
      <c r="H44" s="455"/>
      <c r="I44" s="455"/>
      <c r="J44" s="76" t="s">
        <v>342</v>
      </c>
      <c r="K44" s="77" t="s">
        <v>342</v>
      </c>
      <c r="L44" s="77" t="s">
        <v>342</v>
      </c>
      <c r="M44" s="77" t="s">
        <v>342</v>
      </c>
      <c r="N44" s="77" t="s">
        <v>342</v>
      </c>
      <c r="O44" s="78" t="s">
        <v>342</v>
      </c>
      <c r="P44" s="212" t="s">
        <v>342</v>
      </c>
      <c r="Q44" s="213" t="s">
        <v>342</v>
      </c>
      <c r="R44" s="213" t="s">
        <v>342</v>
      </c>
      <c r="S44" s="213" t="s">
        <v>342</v>
      </c>
      <c r="T44" s="213" t="s">
        <v>342</v>
      </c>
      <c r="U44" s="214" t="s">
        <v>342</v>
      </c>
      <c r="V44" s="212" t="s">
        <v>342</v>
      </c>
      <c r="W44" s="213" t="s">
        <v>342</v>
      </c>
      <c r="X44" s="68" t="s">
        <v>342</v>
      </c>
      <c r="Y44" s="68" t="s">
        <v>342</v>
      </c>
      <c r="Z44" s="68" t="s">
        <v>342</v>
      </c>
      <c r="AA44" s="69" t="s">
        <v>342</v>
      </c>
      <c r="AB44" s="55" t="s">
        <v>342</v>
      </c>
      <c r="AC44" s="56" t="s">
        <v>342</v>
      </c>
      <c r="AD44" s="56" t="s">
        <v>342</v>
      </c>
      <c r="AE44" s="56" t="s">
        <v>342</v>
      </c>
      <c r="AF44" s="56" t="s">
        <v>342</v>
      </c>
      <c r="AG44" s="57" t="s">
        <v>342</v>
      </c>
      <c r="AH44" s="58" t="s">
        <v>342</v>
      </c>
      <c r="AI44" s="59" t="s">
        <v>342</v>
      </c>
      <c r="AJ44" s="59" t="s">
        <v>342</v>
      </c>
      <c r="AK44" s="59" t="s">
        <v>342</v>
      </c>
      <c r="AL44" s="59" t="s">
        <v>342</v>
      </c>
      <c r="AN44" s="467"/>
      <c r="AO44" s="468"/>
      <c r="AP44" s="468"/>
      <c r="AQ44" s="468"/>
      <c r="AR44" s="468"/>
      <c r="AS44" s="468"/>
      <c r="AT44" s="473"/>
      <c r="AU44" s="473"/>
    </row>
    <row r="45" spans="2:47" ht="3" customHeight="1" thickBot="1" x14ac:dyDescent="0.25">
      <c r="B45" s="478"/>
      <c r="C45" s="478"/>
      <c r="D45" s="479"/>
      <c r="E45" s="451"/>
      <c r="F45" s="455"/>
      <c r="G45" s="455"/>
      <c r="H45" s="455"/>
      <c r="I45" s="455"/>
      <c r="J45" s="76" t="s">
        <v>342</v>
      </c>
      <c r="K45" s="77" t="s">
        <v>342</v>
      </c>
      <c r="L45" s="77" t="s">
        <v>342</v>
      </c>
      <c r="M45" s="77" t="s">
        <v>342</v>
      </c>
      <c r="N45" s="77" t="s">
        <v>342</v>
      </c>
      <c r="O45" s="78" t="s">
        <v>342</v>
      </c>
      <c r="P45" s="212" t="s">
        <v>342</v>
      </c>
      <c r="Q45" s="213" t="s">
        <v>342</v>
      </c>
      <c r="R45" s="213" t="s">
        <v>342</v>
      </c>
      <c r="S45" s="213" t="s">
        <v>342</v>
      </c>
      <c r="T45" s="213" t="s">
        <v>342</v>
      </c>
      <c r="U45" s="214" t="s">
        <v>342</v>
      </c>
      <c r="V45" s="212" t="s">
        <v>342</v>
      </c>
      <c r="W45" s="213" t="s">
        <v>342</v>
      </c>
      <c r="X45" s="68" t="s">
        <v>342</v>
      </c>
      <c r="Y45" s="68" t="s">
        <v>342</v>
      </c>
      <c r="Z45" s="68" t="s">
        <v>342</v>
      </c>
      <c r="AA45" s="69" t="s">
        <v>342</v>
      </c>
      <c r="AB45" s="55" t="s">
        <v>342</v>
      </c>
      <c r="AC45" s="56" t="s">
        <v>342</v>
      </c>
      <c r="AD45" s="56" t="s">
        <v>342</v>
      </c>
      <c r="AE45" s="56" t="s">
        <v>342</v>
      </c>
      <c r="AF45" s="56" t="s">
        <v>342</v>
      </c>
      <c r="AG45" s="57" t="s">
        <v>342</v>
      </c>
      <c r="AH45" s="58" t="s">
        <v>342</v>
      </c>
      <c r="AI45" s="59" t="s">
        <v>342</v>
      </c>
      <c r="AJ45" s="59" t="s">
        <v>342</v>
      </c>
      <c r="AK45" s="59" t="s">
        <v>342</v>
      </c>
      <c r="AL45" s="59" t="s">
        <v>342</v>
      </c>
      <c r="AN45" s="467"/>
      <c r="AO45" s="468"/>
      <c r="AP45" s="468"/>
      <c r="AQ45" s="468"/>
      <c r="AR45" s="468"/>
      <c r="AS45" s="469"/>
      <c r="AT45" s="36"/>
      <c r="AU45" s="36"/>
    </row>
    <row r="46" spans="2:47" ht="18" hidden="1" thickBot="1" x14ac:dyDescent="0.25">
      <c r="B46" s="478"/>
      <c r="C46" s="478"/>
      <c r="D46" s="479"/>
      <c r="E46" s="451"/>
      <c r="F46" s="455"/>
      <c r="G46" s="455"/>
      <c r="H46" s="455"/>
      <c r="I46" s="455"/>
      <c r="J46" s="76" t="s">
        <v>342</v>
      </c>
      <c r="K46" s="77" t="s">
        <v>342</v>
      </c>
      <c r="L46" s="77" t="s">
        <v>342</v>
      </c>
      <c r="M46" s="77" t="s">
        <v>342</v>
      </c>
      <c r="N46" s="77" t="s">
        <v>342</v>
      </c>
      <c r="O46" s="78" t="s">
        <v>342</v>
      </c>
      <c r="P46" s="67" t="s">
        <v>342</v>
      </c>
      <c r="Q46" s="68" t="s">
        <v>342</v>
      </c>
      <c r="R46" s="68" t="s">
        <v>342</v>
      </c>
      <c r="S46" s="68" t="s">
        <v>342</v>
      </c>
      <c r="T46" s="68" t="s">
        <v>342</v>
      </c>
      <c r="U46" s="69" t="s">
        <v>342</v>
      </c>
      <c r="V46" s="67" t="s">
        <v>342</v>
      </c>
      <c r="W46" s="68" t="s">
        <v>342</v>
      </c>
      <c r="X46" s="68" t="s">
        <v>342</v>
      </c>
      <c r="Y46" s="68" t="s">
        <v>342</v>
      </c>
      <c r="Z46" s="68" t="s">
        <v>342</v>
      </c>
      <c r="AA46" s="69" t="s">
        <v>342</v>
      </c>
      <c r="AB46" s="55" t="s">
        <v>342</v>
      </c>
      <c r="AC46" s="56" t="s">
        <v>342</v>
      </c>
      <c r="AD46" s="56" t="s">
        <v>342</v>
      </c>
      <c r="AE46" s="56" t="s">
        <v>342</v>
      </c>
      <c r="AF46" s="56" t="s">
        <v>342</v>
      </c>
      <c r="AG46" s="57" t="s">
        <v>342</v>
      </c>
      <c r="AH46" s="58" t="s">
        <v>342</v>
      </c>
      <c r="AI46" s="59" t="s">
        <v>342</v>
      </c>
      <c r="AJ46" s="59" t="s">
        <v>342</v>
      </c>
      <c r="AK46" s="59" t="s">
        <v>342</v>
      </c>
      <c r="AL46" s="59" t="s">
        <v>342</v>
      </c>
      <c r="AN46" s="467"/>
      <c r="AO46" s="468"/>
      <c r="AP46" s="468"/>
      <c r="AQ46" s="468"/>
      <c r="AR46" s="468"/>
      <c r="AS46" s="469"/>
    </row>
    <row r="47" spans="2:47" ht="18" hidden="1" thickBot="1" x14ac:dyDescent="0.25">
      <c r="B47" s="478"/>
      <c r="C47" s="478"/>
      <c r="D47" s="479"/>
      <c r="E47" s="452"/>
      <c r="F47" s="453"/>
      <c r="G47" s="453"/>
      <c r="H47" s="453"/>
      <c r="I47" s="453"/>
      <c r="J47" s="79" t="s">
        <v>342</v>
      </c>
      <c r="K47" s="80" t="s">
        <v>342</v>
      </c>
      <c r="L47" s="80" t="s">
        <v>342</v>
      </c>
      <c r="M47" s="80" t="s">
        <v>342</v>
      </c>
      <c r="N47" s="80" t="s">
        <v>342</v>
      </c>
      <c r="O47" s="81" t="s">
        <v>342</v>
      </c>
      <c r="P47" s="67" t="s">
        <v>342</v>
      </c>
      <c r="Q47" s="68" t="s">
        <v>342</v>
      </c>
      <c r="R47" s="68" t="s">
        <v>342</v>
      </c>
      <c r="S47" s="68" t="s">
        <v>342</v>
      </c>
      <c r="T47" s="68" t="s">
        <v>342</v>
      </c>
      <c r="U47" s="69" t="s">
        <v>342</v>
      </c>
      <c r="V47" s="70" t="s">
        <v>342</v>
      </c>
      <c r="W47" s="71" t="s">
        <v>342</v>
      </c>
      <c r="X47" s="71" t="s">
        <v>342</v>
      </c>
      <c r="Y47" s="71" t="s">
        <v>342</v>
      </c>
      <c r="Z47" s="71" t="s">
        <v>342</v>
      </c>
      <c r="AA47" s="72" t="s">
        <v>342</v>
      </c>
      <c r="AB47" s="60" t="s">
        <v>342</v>
      </c>
      <c r="AC47" s="61" t="s">
        <v>342</v>
      </c>
      <c r="AD47" s="61" t="s">
        <v>342</v>
      </c>
      <c r="AE47" s="61" t="s">
        <v>342</v>
      </c>
      <c r="AF47" s="61" t="s">
        <v>342</v>
      </c>
      <c r="AG47" s="62" t="s">
        <v>342</v>
      </c>
      <c r="AH47" s="63" t="s">
        <v>342</v>
      </c>
      <c r="AI47" s="64" t="s">
        <v>342</v>
      </c>
      <c r="AJ47" s="64" t="s">
        <v>342</v>
      </c>
      <c r="AK47" s="64" t="s">
        <v>342</v>
      </c>
      <c r="AL47" s="64" t="s">
        <v>342</v>
      </c>
      <c r="AN47" s="470"/>
      <c r="AO47" s="471"/>
      <c r="AP47" s="471"/>
      <c r="AQ47" s="471"/>
      <c r="AR47" s="471"/>
      <c r="AS47" s="472"/>
    </row>
    <row r="48" spans="2:47" ht="25" x14ac:dyDescent="0.3">
      <c r="B48" s="478"/>
      <c r="C48" s="478"/>
      <c r="D48" s="479"/>
      <c r="E48" s="445" t="s">
        <v>167</v>
      </c>
      <c r="F48" s="446"/>
      <c r="G48" s="446"/>
      <c r="H48" s="446"/>
      <c r="I48" s="447"/>
      <c r="J48" s="73" t="s">
        <v>342</v>
      </c>
      <c r="K48" s="74" t="s">
        <v>342</v>
      </c>
      <c r="L48" s="74" t="s">
        <v>342</v>
      </c>
      <c r="M48" s="74" t="s">
        <v>342</v>
      </c>
      <c r="N48" s="74" t="s">
        <v>342</v>
      </c>
      <c r="O48" s="75" t="s">
        <v>342</v>
      </c>
      <c r="P48" s="73" t="s">
        <v>342</v>
      </c>
      <c r="Q48" s="74" t="s">
        <v>342</v>
      </c>
      <c r="R48" s="74" t="s">
        <v>342</v>
      </c>
      <c r="S48" s="74" t="s">
        <v>342</v>
      </c>
      <c r="T48" s="74" t="s">
        <v>342</v>
      </c>
      <c r="U48" s="75" t="s">
        <v>342</v>
      </c>
      <c r="V48" s="209" t="s">
        <v>342</v>
      </c>
      <c r="W48" s="218" t="s">
        <v>342</v>
      </c>
      <c r="X48" s="65" t="s">
        <v>342</v>
      </c>
      <c r="Y48" s="65" t="s">
        <v>342</v>
      </c>
      <c r="Z48" s="65" t="s">
        <v>342</v>
      </c>
      <c r="AA48" s="66" t="s">
        <v>342</v>
      </c>
      <c r="AB48" s="50" t="s">
        <v>342</v>
      </c>
      <c r="AC48" s="51" t="s">
        <v>342</v>
      </c>
      <c r="AD48" s="51" t="s">
        <v>342</v>
      </c>
      <c r="AE48" s="51" t="s">
        <v>342</v>
      </c>
      <c r="AF48" s="51" t="s">
        <v>342</v>
      </c>
      <c r="AG48" s="52" t="s">
        <v>342</v>
      </c>
      <c r="AH48" s="53" t="s">
        <v>342</v>
      </c>
      <c r="AI48" s="54" t="s">
        <v>342</v>
      </c>
      <c r="AJ48" s="54" t="s">
        <v>342</v>
      </c>
      <c r="AK48" s="54" t="s">
        <v>342</v>
      </c>
      <c r="AL48" s="54" t="s">
        <v>342</v>
      </c>
    </row>
    <row r="49" spans="2:38" ht="17" x14ac:dyDescent="0.2">
      <c r="B49" s="478"/>
      <c r="C49" s="478"/>
      <c r="D49" s="479"/>
      <c r="E49" s="448"/>
      <c r="F49" s="455"/>
      <c r="G49" s="455"/>
      <c r="H49" s="455"/>
      <c r="I49" s="450"/>
      <c r="J49" s="76" t="s">
        <v>342</v>
      </c>
      <c r="K49" s="77" t="s">
        <v>342</v>
      </c>
      <c r="L49" s="77" t="s">
        <v>342</v>
      </c>
      <c r="M49" s="77" t="s">
        <v>342</v>
      </c>
      <c r="N49" s="77" t="s">
        <v>342</v>
      </c>
      <c r="O49" s="78" t="s">
        <v>342</v>
      </c>
      <c r="P49" s="76" t="s">
        <v>342</v>
      </c>
      <c r="Q49" s="77" t="s">
        <v>342</v>
      </c>
      <c r="R49" s="77" t="s">
        <v>342</v>
      </c>
      <c r="S49" s="77" t="s">
        <v>342</v>
      </c>
      <c r="T49" s="77" t="s">
        <v>342</v>
      </c>
      <c r="U49" s="78" t="s">
        <v>342</v>
      </c>
      <c r="V49" s="212" t="s">
        <v>342</v>
      </c>
      <c r="W49" s="213" t="s">
        <v>342</v>
      </c>
      <c r="X49" s="68" t="s">
        <v>342</v>
      </c>
      <c r="Y49" s="68" t="s">
        <v>342</v>
      </c>
      <c r="Z49" s="68" t="s">
        <v>342</v>
      </c>
      <c r="AA49" s="69" t="s">
        <v>342</v>
      </c>
      <c r="AB49" s="55" t="s">
        <v>342</v>
      </c>
      <c r="AC49" s="56" t="s">
        <v>342</v>
      </c>
      <c r="AD49" s="56" t="s">
        <v>342</v>
      </c>
      <c r="AE49" s="56" t="s">
        <v>342</v>
      </c>
      <c r="AF49" s="56" t="s">
        <v>342</v>
      </c>
      <c r="AG49" s="57" t="s">
        <v>342</v>
      </c>
      <c r="AH49" s="58" t="s">
        <v>342</v>
      </c>
      <c r="AI49" s="59" t="s">
        <v>342</v>
      </c>
      <c r="AJ49" s="59" t="s">
        <v>342</v>
      </c>
      <c r="AK49" s="59" t="s">
        <v>342</v>
      </c>
      <c r="AL49" s="59" t="s">
        <v>342</v>
      </c>
    </row>
    <row r="50" spans="2:38" ht="17" x14ac:dyDescent="0.2">
      <c r="B50" s="478"/>
      <c r="C50" s="478"/>
      <c r="D50" s="479"/>
      <c r="E50" s="448"/>
      <c r="F50" s="455"/>
      <c r="G50" s="455"/>
      <c r="H50" s="455"/>
      <c r="I50" s="450"/>
      <c r="J50" s="76" t="s">
        <v>342</v>
      </c>
      <c r="K50" s="77" t="s">
        <v>342</v>
      </c>
      <c r="L50" s="77" t="s">
        <v>342</v>
      </c>
      <c r="M50" s="77" t="s">
        <v>342</v>
      </c>
      <c r="N50" s="77" t="s">
        <v>342</v>
      </c>
      <c r="O50" s="78" t="s">
        <v>342</v>
      </c>
      <c r="P50" s="76" t="s">
        <v>342</v>
      </c>
      <c r="Q50" s="77" t="s">
        <v>342</v>
      </c>
      <c r="R50" s="77" t="s">
        <v>342</v>
      </c>
      <c r="S50" s="77" t="s">
        <v>342</v>
      </c>
      <c r="T50" s="77" t="s">
        <v>342</v>
      </c>
      <c r="U50" s="78" t="s">
        <v>342</v>
      </c>
      <c r="V50" s="212" t="s">
        <v>342</v>
      </c>
      <c r="W50" s="213" t="s">
        <v>342</v>
      </c>
      <c r="X50" s="68" t="s">
        <v>342</v>
      </c>
      <c r="Y50" s="68" t="s">
        <v>342</v>
      </c>
      <c r="Z50" s="68" t="s">
        <v>342</v>
      </c>
      <c r="AA50" s="69" t="s">
        <v>342</v>
      </c>
      <c r="AB50" s="55" t="s">
        <v>342</v>
      </c>
      <c r="AC50" s="56" t="s">
        <v>342</v>
      </c>
      <c r="AD50" s="56" t="s">
        <v>342</v>
      </c>
      <c r="AE50" s="56" t="s">
        <v>342</v>
      </c>
      <c r="AF50" s="56" t="s">
        <v>342</v>
      </c>
      <c r="AG50" s="57" t="s">
        <v>342</v>
      </c>
      <c r="AH50" s="58" t="s">
        <v>342</v>
      </c>
      <c r="AI50" s="59" t="s">
        <v>342</v>
      </c>
      <c r="AJ50" s="59" t="s">
        <v>342</v>
      </c>
      <c r="AK50" s="59" t="s">
        <v>342</v>
      </c>
      <c r="AL50" s="59" t="s">
        <v>342</v>
      </c>
    </row>
    <row r="51" spans="2:38" ht="17" x14ac:dyDescent="0.2">
      <c r="B51" s="478"/>
      <c r="C51" s="478"/>
      <c r="D51" s="479"/>
      <c r="E51" s="451"/>
      <c r="F51" s="455"/>
      <c r="G51" s="455"/>
      <c r="H51" s="455"/>
      <c r="I51" s="450"/>
      <c r="J51" s="76" t="s">
        <v>342</v>
      </c>
      <c r="K51" s="77" t="s">
        <v>342</v>
      </c>
      <c r="L51" s="77" t="s">
        <v>342</v>
      </c>
      <c r="M51" s="77" t="s">
        <v>342</v>
      </c>
      <c r="N51" s="77" t="s">
        <v>342</v>
      </c>
      <c r="O51" s="78" t="s">
        <v>342</v>
      </c>
      <c r="P51" s="76" t="s">
        <v>342</v>
      </c>
      <c r="Q51" s="77" t="s">
        <v>342</v>
      </c>
      <c r="R51" s="77" t="s">
        <v>342</v>
      </c>
      <c r="S51" s="77" t="s">
        <v>342</v>
      </c>
      <c r="T51" s="77" t="s">
        <v>342</v>
      </c>
      <c r="U51" s="78" t="s">
        <v>342</v>
      </c>
      <c r="V51" s="212" t="s">
        <v>342</v>
      </c>
      <c r="W51" s="213" t="s">
        <v>342</v>
      </c>
      <c r="X51" s="68" t="s">
        <v>342</v>
      </c>
      <c r="Y51" s="68" t="s">
        <v>342</v>
      </c>
      <c r="Z51" s="68" t="s">
        <v>342</v>
      </c>
      <c r="AA51" s="69" t="s">
        <v>342</v>
      </c>
      <c r="AB51" s="55" t="s">
        <v>342</v>
      </c>
      <c r="AC51" s="56" t="s">
        <v>342</v>
      </c>
      <c r="AD51" s="56" t="s">
        <v>342</v>
      </c>
      <c r="AE51" s="56" t="s">
        <v>342</v>
      </c>
      <c r="AF51" s="56" t="s">
        <v>342</v>
      </c>
      <c r="AG51" s="57" t="s">
        <v>342</v>
      </c>
      <c r="AH51" s="58" t="s">
        <v>342</v>
      </c>
      <c r="AI51" s="59" t="s">
        <v>342</v>
      </c>
      <c r="AJ51" s="59" t="s">
        <v>342</v>
      </c>
      <c r="AK51" s="59" t="s">
        <v>342</v>
      </c>
      <c r="AL51" s="59" t="s">
        <v>342</v>
      </c>
    </row>
    <row r="52" spans="2:38" ht="17" x14ac:dyDescent="0.2">
      <c r="B52" s="478"/>
      <c r="C52" s="478"/>
      <c r="D52" s="479"/>
      <c r="E52" s="451"/>
      <c r="F52" s="455"/>
      <c r="G52" s="455"/>
      <c r="H52" s="455"/>
      <c r="I52" s="450"/>
      <c r="J52" s="76" t="s">
        <v>342</v>
      </c>
      <c r="K52" s="77" t="s">
        <v>342</v>
      </c>
      <c r="L52" s="77" t="s">
        <v>342</v>
      </c>
      <c r="M52" s="77" t="s">
        <v>342</v>
      </c>
      <c r="N52" s="77" t="s">
        <v>342</v>
      </c>
      <c r="O52" s="78" t="s">
        <v>342</v>
      </c>
      <c r="P52" s="76" t="s">
        <v>342</v>
      </c>
      <c r="Q52" s="77" t="s">
        <v>342</v>
      </c>
      <c r="R52" s="77" t="s">
        <v>342</v>
      </c>
      <c r="S52" s="77" t="s">
        <v>342</v>
      </c>
      <c r="T52" s="77" t="s">
        <v>342</v>
      </c>
      <c r="U52" s="78" t="s">
        <v>342</v>
      </c>
      <c r="V52" s="212" t="s">
        <v>342</v>
      </c>
      <c r="W52" s="213" t="s">
        <v>342</v>
      </c>
      <c r="X52" s="68" t="s">
        <v>342</v>
      </c>
      <c r="Y52" s="68" t="s">
        <v>342</v>
      </c>
      <c r="Z52" s="68" t="s">
        <v>342</v>
      </c>
      <c r="AA52" s="69" t="s">
        <v>342</v>
      </c>
      <c r="AB52" s="55" t="s">
        <v>342</v>
      </c>
      <c r="AC52" s="56" t="s">
        <v>342</v>
      </c>
      <c r="AD52" s="56" t="s">
        <v>342</v>
      </c>
      <c r="AE52" s="56" t="s">
        <v>342</v>
      </c>
      <c r="AF52" s="56" t="s">
        <v>342</v>
      </c>
      <c r="AG52" s="57" t="s">
        <v>342</v>
      </c>
      <c r="AH52" s="58" t="s">
        <v>342</v>
      </c>
      <c r="AI52" s="59" t="s">
        <v>342</v>
      </c>
      <c r="AJ52" s="59" t="s">
        <v>342</v>
      </c>
      <c r="AK52" s="59" t="s">
        <v>342</v>
      </c>
      <c r="AL52" s="59" t="s">
        <v>342</v>
      </c>
    </row>
    <row r="53" spans="2:38" ht="5.25" customHeight="1" x14ac:dyDescent="0.2">
      <c r="B53" s="478"/>
      <c r="C53" s="478"/>
      <c r="D53" s="479"/>
      <c r="E53" s="451"/>
      <c r="F53" s="455"/>
      <c r="G53" s="455"/>
      <c r="H53" s="455"/>
      <c r="I53" s="450"/>
      <c r="J53" s="76" t="s">
        <v>342</v>
      </c>
      <c r="K53" s="77" t="s">
        <v>342</v>
      </c>
      <c r="L53" s="77" t="s">
        <v>342</v>
      </c>
      <c r="M53" s="77" t="s">
        <v>342</v>
      </c>
      <c r="N53" s="77" t="s">
        <v>342</v>
      </c>
      <c r="O53" s="78" t="s">
        <v>342</v>
      </c>
      <c r="P53" s="76" t="s">
        <v>342</v>
      </c>
      <c r="Q53" s="77" t="s">
        <v>342</v>
      </c>
      <c r="R53" s="77" t="s">
        <v>342</v>
      </c>
      <c r="S53" s="77" t="s">
        <v>342</v>
      </c>
      <c r="T53" s="77" t="s">
        <v>342</v>
      </c>
      <c r="U53" s="78" t="s">
        <v>342</v>
      </c>
      <c r="V53" s="212" t="s">
        <v>342</v>
      </c>
      <c r="W53" s="213" t="s">
        <v>342</v>
      </c>
      <c r="X53" s="68" t="s">
        <v>342</v>
      </c>
      <c r="Y53" s="68" t="s">
        <v>342</v>
      </c>
      <c r="Z53" s="68" t="s">
        <v>342</v>
      </c>
      <c r="AA53" s="69" t="s">
        <v>342</v>
      </c>
      <c r="AB53" s="55" t="s">
        <v>342</v>
      </c>
      <c r="AC53" s="56" t="s">
        <v>342</v>
      </c>
      <c r="AD53" s="56" t="s">
        <v>342</v>
      </c>
      <c r="AE53" s="56" t="s">
        <v>342</v>
      </c>
      <c r="AF53" s="56" t="s">
        <v>342</v>
      </c>
      <c r="AG53" s="57" t="s">
        <v>342</v>
      </c>
      <c r="AH53" s="58" t="s">
        <v>342</v>
      </c>
      <c r="AI53" s="59" t="s">
        <v>342</v>
      </c>
      <c r="AJ53" s="59" t="s">
        <v>342</v>
      </c>
      <c r="AK53" s="59" t="s">
        <v>342</v>
      </c>
      <c r="AL53" s="59" t="s">
        <v>342</v>
      </c>
    </row>
    <row r="54" spans="2:38" ht="3" hidden="1" customHeight="1" x14ac:dyDescent="0.2">
      <c r="B54" s="478"/>
      <c r="C54" s="478"/>
      <c r="D54" s="479"/>
      <c r="E54" s="451"/>
      <c r="F54" s="455"/>
      <c r="G54" s="455"/>
      <c r="H54" s="455"/>
      <c r="I54" s="450"/>
      <c r="J54" s="76" t="s">
        <v>342</v>
      </c>
      <c r="K54" s="77" t="s">
        <v>342</v>
      </c>
      <c r="L54" s="77" t="s">
        <v>342</v>
      </c>
      <c r="M54" s="77" t="s">
        <v>342</v>
      </c>
      <c r="N54" s="77" t="s">
        <v>342</v>
      </c>
      <c r="O54" s="78" t="s">
        <v>342</v>
      </c>
      <c r="P54" s="76" t="s">
        <v>342</v>
      </c>
      <c r="Q54" s="77" t="s">
        <v>342</v>
      </c>
      <c r="R54" s="77" t="s">
        <v>342</v>
      </c>
      <c r="S54" s="77" t="s">
        <v>342</v>
      </c>
      <c r="T54" s="77" t="s">
        <v>342</v>
      </c>
      <c r="U54" s="78" t="s">
        <v>342</v>
      </c>
      <c r="V54" s="212" t="s">
        <v>342</v>
      </c>
      <c r="W54" s="213" t="s">
        <v>342</v>
      </c>
      <c r="X54" s="68" t="s">
        <v>342</v>
      </c>
      <c r="Y54" s="68" t="s">
        <v>342</v>
      </c>
      <c r="Z54" s="68" t="s">
        <v>342</v>
      </c>
      <c r="AA54" s="69" t="s">
        <v>342</v>
      </c>
      <c r="AB54" s="55" t="s">
        <v>342</v>
      </c>
      <c r="AC54" s="56" t="s">
        <v>342</v>
      </c>
      <c r="AD54" s="56" t="s">
        <v>342</v>
      </c>
      <c r="AE54" s="56" t="s">
        <v>342</v>
      </c>
      <c r="AF54" s="56" t="s">
        <v>342</v>
      </c>
      <c r="AG54" s="57" t="s">
        <v>342</v>
      </c>
      <c r="AH54" s="58" t="s">
        <v>342</v>
      </c>
      <c r="AI54" s="59" t="s">
        <v>342</v>
      </c>
      <c r="AJ54" s="59" t="s">
        <v>342</v>
      </c>
      <c r="AK54" s="59" t="s">
        <v>342</v>
      </c>
      <c r="AL54" s="59" t="s">
        <v>342</v>
      </c>
    </row>
    <row r="55" spans="2:38" ht="17" hidden="1" x14ac:dyDescent="0.2">
      <c r="B55" s="478"/>
      <c r="C55" s="478"/>
      <c r="D55" s="479"/>
      <c r="E55" s="451"/>
      <c r="F55" s="455"/>
      <c r="G55" s="455"/>
      <c r="H55" s="455"/>
      <c r="I55" s="450"/>
      <c r="J55" s="76" t="s">
        <v>342</v>
      </c>
      <c r="K55" s="77" t="s">
        <v>342</v>
      </c>
      <c r="L55" s="77" t="s">
        <v>342</v>
      </c>
      <c r="M55" s="77" t="s">
        <v>342</v>
      </c>
      <c r="N55" s="77" t="s">
        <v>342</v>
      </c>
      <c r="O55" s="78" t="s">
        <v>342</v>
      </c>
      <c r="P55" s="76" t="s">
        <v>342</v>
      </c>
      <c r="Q55" s="77" t="s">
        <v>342</v>
      </c>
      <c r="R55" s="77" t="s">
        <v>342</v>
      </c>
      <c r="S55" s="77" t="s">
        <v>342</v>
      </c>
      <c r="T55" s="77" t="s">
        <v>342</v>
      </c>
      <c r="U55" s="78" t="s">
        <v>342</v>
      </c>
      <c r="V55" s="212" t="s">
        <v>342</v>
      </c>
      <c r="W55" s="213" t="s">
        <v>342</v>
      </c>
      <c r="X55" s="68" t="s">
        <v>342</v>
      </c>
      <c r="Y55" s="68" t="s">
        <v>342</v>
      </c>
      <c r="Z55" s="68" t="s">
        <v>342</v>
      </c>
      <c r="AA55" s="69" t="s">
        <v>342</v>
      </c>
      <c r="AB55" s="55" t="s">
        <v>342</v>
      </c>
      <c r="AC55" s="56" t="s">
        <v>342</v>
      </c>
      <c r="AD55" s="56" t="s">
        <v>342</v>
      </c>
      <c r="AE55" s="56" t="s">
        <v>342</v>
      </c>
      <c r="AF55" s="56" t="s">
        <v>342</v>
      </c>
      <c r="AG55" s="57" t="s">
        <v>342</v>
      </c>
      <c r="AH55" s="58" t="s">
        <v>342</v>
      </c>
      <c r="AI55" s="59" t="s">
        <v>342</v>
      </c>
      <c r="AJ55" s="59" t="s">
        <v>342</v>
      </c>
      <c r="AK55" s="59" t="s">
        <v>342</v>
      </c>
      <c r="AL55" s="59" t="s">
        <v>342</v>
      </c>
    </row>
    <row r="56" spans="2:38" ht="17" hidden="1" x14ac:dyDescent="0.2">
      <c r="B56" s="478"/>
      <c r="C56" s="478"/>
      <c r="D56" s="479"/>
      <c r="E56" s="451"/>
      <c r="F56" s="455"/>
      <c r="G56" s="455"/>
      <c r="H56" s="455"/>
      <c r="I56" s="450"/>
      <c r="J56" s="76" t="s">
        <v>342</v>
      </c>
      <c r="K56" s="77" t="s">
        <v>342</v>
      </c>
      <c r="L56" s="77" t="s">
        <v>342</v>
      </c>
      <c r="M56" s="77" t="s">
        <v>342</v>
      </c>
      <c r="N56" s="77" t="s">
        <v>342</v>
      </c>
      <c r="O56" s="78" t="s">
        <v>342</v>
      </c>
      <c r="P56" s="76" t="s">
        <v>342</v>
      </c>
      <c r="Q56" s="77" t="s">
        <v>342</v>
      </c>
      <c r="R56" s="77" t="s">
        <v>342</v>
      </c>
      <c r="S56" s="77" t="s">
        <v>342</v>
      </c>
      <c r="T56" s="77" t="s">
        <v>342</v>
      </c>
      <c r="U56" s="78" t="s">
        <v>342</v>
      </c>
      <c r="V56" s="212" t="s">
        <v>342</v>
      </c>
      <c r="W56" s="213" t="s">
        <v>342</v>
      </c>
      <c r="X56" s="68" t="s">
        <v>342</v>
      </c>
      <c r="Y56" s="68" t="s">
        <v>342</v>
      </c>
      <c r="Z56" s="68" t="s">
        <v>342</v>
      </c>
      <c r="AA56" s="69" t="s">
        <v>342</v>
      </c>
      <c r="AB56" s="55" t="s">
        <v>342</v>
      </c>
      <c r="AC56" s="56" t="s">
        <v>342</v>
      </c>
      <c r="AD56" s="56" t="s">
        <v>342</v>
      </c>
      <c r="AE56" s="56" t="s">
        <v>342</v>
      </c>
      <c r="AF56" s="56" t="s">
        <v>342</v>
      </c>
      <c r="AG56" s="57" t="s">
        <v>342</v>
      </c>
      <c r="AH56" s="58" t="s">
        <v>342</v>
      </c>
      <c r="AI56" s="59" t="s">
        <v>342</v>
      </c>
      <c r="AJ56" s="59" t="s">
        <v>342</v>
      </c>
      <c r="AK56" s="59" t="s">
        <v>342</v>
      </c>
      <c r="AL56" s="59" t="s">
        <v>342</v>
      </c>
    </row>
    <row r="57" spans="2:38" ht="18" thickBot="1" x14ac:dyDescent="0.25">
      <c r="B57" s="478"/>
      <c r="C57" s="478"/>
      <c r="D57" s="479"/>
      <c r="E57" s="452"/>
      <c r="F57" s="453"/>
      <c r="G57" s="453"/>
      <c r="H57" s="453"/>
      <c r="I57" s="454"/>
      <c r="J57" s="79" t="s">
        <v>342</v>
      </c>
      <c r="K57" s="80" t="s">
        <v>342</v>
      </c>
      <c r="L57" s="80" t="s">
        <v>342</v>
      </c>
      <c r="M57" s="80" t="s">
        <v>342</v>
      </c>
      <c r="N57" s="80" t="s">
        <v>342</v>
      </c>
      <c r="O57" s="81" t="s">
        <v>342</v>
      </c>
      <c r="P57" s="79" t="s">
        <v>342</v>
      </c>
      <c r="Q57" s="80" t="s">
        <v>342</v>
      </c>
      <c r="R57" s="80" t="s">
        <v>342</v>
      </c>
      <c r="S57" s="80" t="s">
        <v>342</v>
      </c>
      <c r="T57" s="80" t="s">
        <v>342</v>
      </c>
      <c r="U57" s="81" t="s">
        <v>342</v>
      </c>
      <c r="V57" s="215" t="s">
        <v>342</v>
      </c>
      <c r="W57" s="216" t="s">
        <v>342</v>
      </c>
      <c r="X57" s="71" t="s">
        <v>342</v>
      </c>
      <c r="Y57" s="71" t="s">
        <v>342</v>
      </c>
      <c r="Z57" s="71" t="s">
        <v>342</v>
      </c>
      <c r="AA57" s="72" t="s">
        <v>342</v>
      </c>
      <c r="AB57" s="60" t="s">
        <v>342</v>
      </c>
      <c r="AC57" s="61" t="s">
        <v>342</v>
      </c>
      <c r="AD57" s="61" t="s">
        <v>342</v>
      </c>
      <c r="AE57" s="61" t="s">
        <v>342</v>
      </c>
      <c r="AF57" s="61" t="s">
        <v>342</v>
      </c>
      <c r="AG57" s="62" t="s">
        <v>342</v>
      </c>
      <c r="AH57" s="58" t="s">
        <v>342</v>
      </c>
      <c r="AI57" s="59" t="s">
        <v>342</v>
      </c>
      <c r="AJ57" s="59" t="s">
        <v>342</v>
      </c>
      <c r="AK57" s="59" t="s">
        <v>342</v>
      </c>
      <c r="AL57" s="59" t="s">
        <v>342</v>
      </c>
    </row>
    <row r="58" spans="2:38" ht="15" customHeight="1" x14ac:dyDescent="0.2">
      <c r="J58" s="445" t="s">
        <v>168</v>
      </c>
      <c r="K58" s="446"/>
      <c r="L58" s="446"/>
      <c r="M58" s="446"/>
      <c r="N58" s="446"/>
      <c r="O58" s="447"/>
      <c r="P58" s="445" t="s">
        <v>169</v>
      </c>
      <c r="Q58" s="446"/>
      <c r="R58" s="446"/>
      <c r="S58" s="446"/>
      <c r="T58" s="446"/>
      <c r="U58" s="447"/>
      <c r="V58" s="445" t="s">
        <v>170</v>
      </c>
      <c r="W58" s="446"/>
      <c r="X58" s="446"/>
      <c r="Y58" s="446"/>
      <c r="Z58" s="446"/>
      <c r="AA58" s="447"/>
      <c r="AB58" s="445" t="s">
        <v>171</v>
      </c>
      <c r="AC58" s="474"/>
      <c r="AD58" s="446"/>
      <c r="AE58" s="446"/>
      <c r="AF58" s="446"/>
      <c r="AG58" s="446"/>
      <c r="AH58" s="445" t="s">
        <v>172</v>
      </c>
      <c r="AI58" s="446"/>
      <c r="AJ58" s="446"/>
      <c r="AK58" s="446"/>
      <c r="AL58" s="447"/>
    </row>
    <row r="59" spans="2:38" ht="15" customHeight="1" x14ac:dyDescent="0.2">
      <c r="J59" s="451"/>
      <c r="K59" s="455"/>
      <c r="L59" s="455"/>
      <c r="M59" s="455"/>
      <c r="N59" s="455"/>
      <c r="O59" s="450"/>
      <c r="P59" s="451"/>
      <c r="Q59" s="455"/>
      <c r="R59" s="455"/>
      <c r="S59" s="455"/>
      <c r="T59" s="455"/>
      <c r="U59" s="450"/>
      <c r="V59" s="451"/>
      <c r="W59" s="455"/>
      <c r="X59" s="455"/>
      <c r="Y59" s="455"/>
      <c r="Z59" s="455"/>
      <c r="AA59" s="450"/>
      <c r="AB59" s="451"/>
      <c r="AC59" s="455"/>
      <c r="AD59" s="455"/>
      <c r="AE59" s="455"/>
      <c r="AF59" s="455"/>
      <c r="AG59" s="455"/>
      <c r="AH59" s="448"/>
      <c r="AI59" s="449"/>
      <c r="AJ59" s="449"/>
      <c r="AK59" s="449"/>
      <c r="AL59" s="450"/>
    </row>
    <row r="60" spans="2:38" ht="15" customHeight="1" x14ac:dyDescent="0.2">
      <c r="J60" s="451"/>
      <c r="K60" s="455"/>
      <c r="L60" s="455"/>
      <c r="M60" s="455"/>
      <c r="N60" s="455"/>
      <c r="O60" s="450"/>
      <c r="P60" s="451"/>
      <c r="Q60" s="455"/>
      <c r="R60" s="455"/>
      <c r="S60" s="455"/>
      <c r="T60" s="455"/>
      <c r="U60" s="450"/>
      <c r="V60" s="451"/>
      <c r="W60" s="455"/>
      <c r="X60" s="455"/>
      <c r="Y60" s="455"/>
      <c r="Z60" s="455"/>
      <c r="AA60" s="450"/>
      <c r="AB60" s="451"/>
      <c r="AC60" s="455"/>
      <c r="AD60" s="455"/>
      <c r="AE60" s="455"/>
      <c r="AF60" s="455"/>
      <c r="AG60" s="455"/>
      <c r="AH60" s="448"/>
      <c r="AI60" s="449"/>
      <c r="AJ60" s="449"/>
      <c r="AK60" s="449"/>
      <c r="AL60" s="450"/>
    </row>
    <row r="61" spans="2:38" ht="15" customHeight="1" x14ac:dyDescent="0.2">
      <c r="J61" s="451"/>
      <c r="K61" s="455"/>
      <c r="L61" s="455"/>
      <c r="M61" s="455"/>
      <c r="N61" s="455"/>
      <c r="O61" s="450"/>
      <c r="P61" s="451"/>
      <c r="Q61" s="455"/>
      <c r="R61" s="455"/>
      <c r="S61" s="455"/>
      <c r="T61" s="455"/>
      <c r="U61" s="450"/>
      <c r="V61" s="451"/>
      <c r="W61" s="455"/>
      <c r="X61" s="455"/>
      <c r="Y61" s="455"/>
      <c r="Z61" s="455"/>
      <c r="AA61" s="450"/>
      <c r="AB61" s="451"/>
      <c r="AC61" s="455"/>
      <c r="AD61" s="455"/>
      <c r="AE61" s="455"/>
      <c r="AF61" s="455"/>
      <c r="AG61" s="455"/>
      <c r="AH61" s="451"/>
      <c r="AI61" s="449"/>
      <c r="AJ61" s="449"/>
      <c r="AK61" s="449"/>
      <c r="AL61" s="450"/>
    </row>
    <row r="62" spans="2:38" ht="15" customHeight="1" x14ac:dyDescent="0.2">
      <c r="J62" s="451"/>
      <c r="K62" s="455"/>
      <c r="L62" s="455"/>
      <c r="M62" s="455"/>
      <c r="N62" s="455"/>
      <c r="O62" s="450"/>
      <c r="P62" s="451"/>
      <c r="Q62" s="455"/>
      <c r="R62" s="455"/>
      <c r="S62" s="455"/>
      <c r="T62" s="455"/>
      <c r="U62" s="450"/>
      <c r="V62" s="451"/>
      <c r="W62" s="455"/>
      <c r="X62" s="455"/>
      <c r="Y62" s="455"/>
      <c r="Z62" s="455"/>
      <c r="AA62" s="450"/>
      <c r="AB62" s="451"/>
      <c r="AC62" s="455"/>
      <c r="AD62" s="455"/>
      <c r="AE62" s="455"/>
      <c r="AF62" s="455"/>
      <c r="AG62" s="455"/>
      <c r="AH62" s="451"/>
      <c r="AI62" s="449"/>
      <c r="AJ62" s="449"/>
      <c r="AK62" s="449"/>
      <c r="AL62" s="450"/>
    </row>
    <row r="63" spans="2:38" ht="28.5" customHeight="1" thickBot="1" x14ac:dyDescent="0.25">
      <c r="J63" s="452"/>
      <c r="K63" s="453"/>
      <c r="L63" s="453"/>
      <c r="M63" s="453"/>
      <c r="N63" s="453"/>
      <c r="O63" s="454"/>
      <c r="P63" s="452"/>
      <c r="Q63" s="453"/>
      <c r="R63" s="453"/>
      <c r="S63" s="453"/>
      <c r="T63" s="453"/>
      <c r="U63" s="454"/>
      <c r="V63" s="452"/>
      <c r="W63" s="453"/>
      <c r="X63" s="453"/>
      <c r="Y63" s="453"/>
      <c r="Z63" s="453"/>
      <c r="AA63" s="454"/>
      <c r="AB63" s="452"/>
      <c r="AC63" s="453"/>
      <c r="AD63" s="453"/>
      <c r="AE63" s="453"/>
      <c r="AF63" s="453"/>
      <c r="AG63" s="453"/>
      <c r="AH63" s="452"/>
      <c r="AI63" s="453"/>
      <c r="AJ63" s="453"/>
      <c r="AK63" s="453"/>
      <c r="AL63" s="454"/>
    </row>
  </sheetData>
  <mergeCells count="22">
    <mergeCell ref="B4:I6"/>
    <mergeCell ref="J4:AL6"/>
    <mergeCell ref="AT4:AU6"/>
    <mergeCell ref="B8:D57"/>
    <mergeCell ref="E8:I17"/>
    <mergeCell ref="AN8:AS17"/>
    <mergeCell ref="AT8:AU14"/>
    <mergeCell ref="E18:I27"/>
    <mergeCell ref="AN18:AS27"/>
    <mergeCell ref="AT18:AU27"/>
    <mergeCell ref="AH58:AL63"/>
    <mergeCell ref="E28:I37"/>
    <mergeCell ref="AN28:AS37"/>
    <mergeCell ref="AT28:AU35"/>
    <mergeCell ref="E38:I47"/>
    <mergeCell ref="AN38:AS47"/>
    <mergeCell ref="AT38:AU44"/>
    <mergeCell ref="E48:I57"/>
    <mergeCell ref="J58:O63"/>
    <mergeCell ref="P58:U63"/>
    <mergeCell ref="V58:AA63"/>
    <mergeCell ref="AB58:AG63"/>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B510D2-BA40-45F9-A728-17D3F6372F75}">
  <dimension ref="B1:Z61"/>
  <sheetViews>
    <sheetView workbookViewId="0">
      <selection activeCell="Q15" sqref="Q15"/>
    </sheetView>
  </sheetViews>
  <sheetFormatPr baseColWidth="10" defaultRowHeight="15" x14ac:dyDescent="0.2"/>
  <cols>
    <col min="2" max="2" width="25.5" customWidth="1"/>
    <col min="6" max="6" width="27.5" customWidth="1"/>
    <col min="7" max="7" width="24.6640625" style="139" customWidth="1"/>
    <col min="8" max="8" width="11.5" style="139"/>
    <col min="9" max="9" width="18.33203125" style="139" customWidth="1"/>
    <col min="10" max="12" width="11.5" style="139"/>
    <col min="17" max="17" width="21.5" customWidth="1"/>
    <col min="18" max="18" width="17.5" bestFit="1" customWidth="1"/>
    <col min="19" max="19" width="23.83203125" bestFit="1" customWidth="1"/>
    <col min="21" max="21" width="15.5" bestFit="1" customWidth="1"/>
    <col min="22" max="22" width="25.33203125" bestFit="1" customWidth="1"/>
    <col min="24" max="24" width="21" bestFit="1" customWidth="1"/>
  </cols>
  <sheetData>
    <row r="1" spans="2:26" x14ac:dyDescent="0.2">
      <c r="G1" s="139" t="s">
        <v>23</v>
      </c>
      <c r="H1" s="139" t="s">
        <v>15</v>
      </c>
    </row>
    <row r="4" spans="2:26" x14ac:dyDescent="0.2">
      <c r="B4" t="s">
        <v>215</v>
      </c>
      <c r="C4" t="s">
        <v>166</v>
      </c>
      <c r="F4" t="s">
        <v>52</v>
      </c>
      <c r="G4" s="138" t="s">
        <v>240</v>
      </c>
      <c r="H4" s="138">
        <v>0.2</v>
      </c>
      <c r="I4" s="138"/>
      <c r="K4" s="138"/>
      <c r="Q4" t="s">
        <v>241</v>
      </c>
      <c r="R4" s="138">
        <v>0.5</v>
      </c>
      <c r="S4" s="139" t="s">
        <v>111</v>
      </c>
      <c r="T4" s="138">
        <v>0.3</v>
      </c>
      <c r="U4" s="139" t="s">
        <v>124</v>
      </c>
      <c r="V4" s="138">
        <v>0.4</v>
      </c>
      <c r="W4" s="139" t="s">
        <v>127</v>
      </c>
    </row>
    <row r="5" spans="2:26" x14ac:dyDescent="0.2">
      <c r="B5" t="s">
        <v>216</v>
      </c>
      <c r="C5" t="s">
        <v>166</v>
      </c>
      <c r="F5" t="s">
        <v>53</v>
      </c>
      <c r="G5" s="138" t="s">
        <v>240</v>
      </c>
      <c r="H5" s="138">
        <v>0.2</v>
      </c>
      <c r="I5" s="138"/>
      <c r="K5" s="138"/>
      <c r="Q5" t="s">
        <v>242</v>
      </c>
      <c r="R5" s="138">
        <v>0.45</v>
      </c>
      <c r="S5" s="139" t="s">
        <v>111</v>
      </c>
      <c r="T5" s="138">
        <v>0.36</v>
      </c>
      <c r="U5" s="139" t="s">
        <v>124</v>
      </c>
      <c r="V5" s="138">
        <v>0.4</v>
      </c>
      <c r="W5" s="139" t="s">
        <v>127</v>
      </c>
    </row>
    <row r="6" spans="2:26" x14ac:dyDescent="0.2">
      <c r="B6" t="s">
        <v>217</v>
      </c>
      <c r="C6" t="s">
        <v>127</v>
      </c>
      <c r="F6" t="s">
        <v>54</v>
      </c>
      <c r="G6" s="138" t="s">
        <v>113</v>
      </c>
      <c r="H6" s="138">
        <v>0.6</v>
      </c>
      <c r="I6" s="138" t="s">
        <v>273</v>
      </c>
      <c r="K6" s="138"/>
      <c r="Q6" t="s">
        <v>243</v>
      </c>
      <c r="R6" s="138">
        <v>0.4</v>
      </c>
      <c r="S6" s="139" t="s">
        <v>111</v>
      </c>
      <c r="T6" s="138">
        <v>0.36</v>
      </c>
      <c r="U6" s="139" t="s">
        <v>124</v>
      </c>
      <c r="V6" s="138">
        <v>0.4</v>
      </c>
      <c r="W6" s="139" t="s">
        <v>127</v>
      </c>
    </row>
    <row r="7" spans="2:26" x14ac:dyDescent="0.2">
      <c r="B7" t="s">
        <v>218</v>
      </c>
      <c r="C7" t="s">
        <v>214</v>
      </c>
      <c r="G7" s="138"/>
      <c r="I7" s="138"/>
      <c r="K7" s="138"/>
      <c r="Q7" t="s">
        <v>244</v>
      </c>
      <c r="R7" s="138">
        <v>0.35</v>
      </c>
      <c r="S7" s="139" t="s">
        <v>113</v>
      </c>
      <c r="T7" s="138">
        <v>0.42</v>
      </c>
      <c r="U7" s="139" t="s">
        <v>124</v>
      </c>
      <c r="V7" s="138">
        <v>0.4</v>
      </c>
      <c r="W7" s="139" t="s">
        <v>127</v>
      </c>
    </row>
    <row r="8" spans="2:26" x14ac:dyDescent="0.2">
      <c r="B8" t="s">
        <v>219</v>
      </c>
      <c r="C8" t="s">
        <v>161</v>
      </c>
      <c r="G8" s="138"/>
      <c r="I8" s="138"/>
      <c r="K8" s="138"/>
      <c r="Q8" t="s">
        <v>245</v>
      </c>
      <c r="R8" s="138">
        <v>0.35</v>
      </c>
      <c r="S8" s="139" t="s">
        <v>113</v>
      </c>
      <c r="T8" s="138">
        <v>0.6</v>
      </c>
      <c r="U8" s="139" t="s">
        <v>124</v>
      </c>
      <c r="V8" s="138">
        <v>0.26</v>
      </c>
      <c r="W8" s="139" t="s">
        <v>127</v>
      </c>
    </row>
    <row r="9" spans="2:26" x14ac:dyDescent="0.2">
      <c r="B9" t="s">
        <v>221</v>
      </c>
      <c r="C9" t="s">
        <v>166</v>
      </c>
      <c r="G9" s="138"/>
      <c r="I9" s="138"/>
      <c r="K9" s="138"/>
      <c r="Q9" t="s">
        <v>246</v>
      </c>
      <c r="R9" s="138">
        <v>0.3</v>
      </c>
      <c r="S9" s="139" t="s">
        <v>113</v>
      </c>
      <c r="T9" s="138">
        <v>0.6</v>
      </c>
      <c r="U9" s="139" t="s">
        <v>124</v>
      </c>
      <c r="V9" s="138">
        <v>0.3</v>
      </c>
      <c r="W9" s="139" t="s">
        <v>127</v>
      </c>
    </row>
    <row r="10" spans="2:26" x14ac:dyDescent="0.2">
      <c r="B10" t="s">
        <v>222</v>
      </c>
      <c r="C10" t="s">
        <v>127</v>
      </c>
    </row>
    <row r="11" spans="2:26" x14ac:dyDescent="0.2">
      <c r="B11" t="s">
        <v>223</v>
      </c>
      <c r="C11" t="s">
        <v>127</v>
      </c>
      <c r="F11" t="s">
        <v>215</v>
      </c>
      <c r="G11" s="139" t="s">
        <v>110</v>
      </c>
      <c r="H11" s="138">
        <v>0.1</v>
      </c>
      <c r="I11" s="139" t="s">
        <v>240</v>
      </c>
      <c r="J11" s="138">
        <v>0.2</v>
      </c>
      <c r="K11" s="139" t="s">
        <v>166</v>
      </c>
    </row>
    <row r="12" spans="2:26" x14ac:dyDescent="0.2">
      <c r="B12" t="s">
        <v>224</v>
      </c>
      <c r="C12" t="s">
        <v>214</v>
      </c>
      <c r="F12" t="s">
        <v>216</v>
      </c>
      <c r="G12" s="139" t="s">
        <v>110</v>
      </c>
      <c r="H12" s="138">
        <v>0.1</v>
      </c>
      <c r="I12" s="139" t="s">
        <v>124</v>
      </c>
      <c r="J12" s="138">
        <v>0.4</v>
      </c>
      <c r="K12" s="139" t="s">
        <v>166</v>
      </c>
      <c r="Q12" t="s">
        <v>14</v>
      </c>
      <c r="R12" t="s">
        <v>274</v>
      </c>
      <c r="S12" s="139" t="s">
        <v>18</v>
      </c>
      <c r="T12" t="s">
        <v>31</v>
      </c>
      <c r="U12" s="139" t="s">
        <v>32</v>
      </c>
      <c r="V12" t="s">
        <v>275</v>
      </c>
      <c r="W12" s="139" t="s">
        <v>15</v>
      </c>
      <c r="X12" t="s">
        <v>23</v>
      </c>
      <c r="Y12" s="139" t="s">
        <v>15</v>
      </c>
      <c r="Z12" t="s">
        <v>276</v>
      </c>
    </row>
    <row r="13" spans="2:26" x14ac:dyDescent="0.2">
      <c r="B13" t="s">
        <v>225</v>
      </c>
      <c r="C13" t="s">
        <v>161</v>
      </c>
      <c r="F13" t="s">
        <v>217</v>
      </c>
      <c r="G13" s="139" t="s">
        <v>110</v>
      </c>
      <c r="H13" s="138">
        <v>0.1</v>
      </c>
      <c r="I13" s="139" t="s">
        <v>127</v>
      </c>
      <c r="J13" s="138">
        <v>0.6</v>
      </c>
      <c r="K13" s="139" t="s">
        <v>127</v>
      </c>
      <c r="Q13" t="s">
        <v>110</v>
      </c>
      <c r="R13" t="s">
        <v>240</v>
      </c>
      <c r="S13" t="s">
        <v>166</v>
      </c>
      <c r="T13" t="s">
        <v>52</v>
      </c>
      <c r="U13" t="s">
        <v>56</v>
      </c>
      <c r="V13" t="s">
        <v>110</v>
      </c>
      <c r="W13" s="137">
        <v>0.1</v>
      </c>
      <c r="X13" t="s">
        <v>240</v>
      </c>
      <c r="Y13" s="137">
        <v>0.2</v>
      </c>
      <c r="Z13" t="s">
        <v>166</v>
      </c>
    </row>
    <row r="14" spans="2:26" x14ac:dyDescent="0.2">
      <c r="B14" t="s">
        <v>226</v>
      </c>
      <c r="C14" t="s">
        <v>127</v>
      </c>
      <c r="F14" t="s">
        <v>218</v>
      </c>
      <c r="G14" s="139" t="s">
        <v>110</v>
      </c>
      <c r="H14" s="138">
        <v>0.1</v>
      </c>
      <c r="I14" s="139" t="s">
        <v>130</v>
      </c>
      <c r="J14" s="138">
        <v>0.8</v>
      </c>
      <c r="K14" s="139" t="s">
        <v>163</v>
      </c>
      <c r="Q14" t="s">
        <v>110</v>
      </c>
      <c r="R14" t="s">
        <v>124</v>
      </c>
      <c r="S14" t="s">
        <v>166</v>
      </c>
      <c r="T14" t="s">
        <v>52</v>
      </c>
      <c r="U14" t="s">
        <v>56</v>
      </c>
      <c r="V14" t="s">
        <v>110</v>
      </c>
      <c r="W14" s="137">
        <v>0.1</v>
      </c>
      <c r="X14" t="s">
        <v>124</v>
      </c>
      <c r="Y14" s="137">
        <v>0.4</v>
      </c>
      <c r="Z14" t="s">
        <v>166</v>
      </c>
    </row>
    <row r="15" spans="2:26" x14ac:dyDescent="0.2">
      <c r="B15" t="s">
        <v>220</v>
      </c>
      <c r="C15" t="s">
        <v>127</v>
      </c>
      <c r="F15" t="s">
        <v>219</v>
      </c>
      <c r="G15" s="139" t="s">
        <v>110</v>
      </c>
      <c r="H15" s="138">
        <v>0.1</v>
      </c>
      <c r="I15" s="139" t="s">
        <v>132</v>
      </c>
      <c r="J15" s="138">
        <v>1</v>
      </c>
      <c r="K15" s="139" t="s">
        <v>161</v>
      </c>
      <c r="Q15" t="s">
        <v>110</v>
      </c>
      <c r="R15" t="s">
        <v>127</v>
      </c>
      <c r="S15" t="s">
        <v>127</v>
      </c>
      <c r="T15" t="s">
        <v>52</v>
      </c>
      <c r="U15" t="s">
        <v>56</v>
      </c>
      <c r="V15" t="s">
        <v>110</v>
      </c>
      <c r="W15" s="137">
        <v>0.1</v>
      </c>
      <c r="X15" t="s">
        <v>127</v>
      </c>
      <c r="Y15" s="137">
        <v>0.6</v>
      </c>
      <c r="Z15" t="s">
        <v>127</v>
      </c>
    </row>
    <row r="16" spans="2:26" x14ac:dyDescent="0.2">
      <c r="B16" t="s">
        <v>236</v>
      </c>
      <c r="C16" t="s">
        <v>127</v>
      </c>
      <c r="F16" t="s">
        <v>221</v>
      </c>
      <c r="G16" s="139" t="s">
        <v>110</v>
      </c>
      <c r="H16" s="138">
        <v>0.2</v>
      </c>
      <c r="I16" s="139" t="s">
        <v>240</v>
      </c>
      <c r="J16" s="138">
        <v>0.2</v>
      </c>
      <c r="K16" s="139" t="s">
        <v>166</v>
      </c>
      <c r="T16" t="s">
        <v>52</v>
      </c>
      <c r="U16" t="s">
        <v>56</v>
      </c>
    </row>
    <row r="17" spans="2:21" x14ac:dyDescent="0.2">
      <c r="B17" t="s">
        <v>227</v>
      </c>
      <c r="C17" t="s">
        <v>214</v>
      </c>
      <c r="F17" t="s">
        <v>222</v>
      </c>
      <c r="G17" s="139" t="s">
        <v>110</v>
      </c>
      <c r="H17" s="138">
        <v>0.2</v>
      </c>
      <c r="I17" s="139" t="s">
        <v>124</v>
      </c>
      <c r="J17" s="138">
        <v>0.4</v>
      </c>
      <c r="K17" s="139" t="s">
        <v>166</v>
      </c>
      <c r="R17" s="138">
        <v>0.5</v>
      </c>
      <c r="S17" s="137">
        <v>0.5</v>
      </c>
      <c r="T17" t="s">
        <v>52</v>
      </c>
      <c r="U17" t="s">
        <v>56</v>
      </c>
    </row>
    <row r="18" spans="2:21" x14ac:dyDescent="0.2">
      <c r="B18" t="s">
        <v>228</v>
      </c>
      <c r="C18" t="s">
        <v>161</v>
      </c>
      <c r="F18" t="s">
        <v>223</v>
      </c>
      <c r="G18" s="139" t="s">
        <v>110</v>
      </c>
      <c r="H18" s="138">
        <v>0.2</v>
      </c>
      <c r="I18" s="139" t="s">
        <v>127</v>
      </c>
      <c r="J18" s="138">
        <v>0.6</v>
      </c>
      <c r="K18" s="139" t="s">
        <v>127</v>
      </c>
      <c r="R18" s="138">
        <v>0.45</v>
      </c>
      <c r="S18" s="137">
        <v>0.35</v>
      </c>
      <c r="T18" t="s">
        <v>52</v>
      </c>
      <c r="U18" t="s">
        <v>56</v>
      </c>
    </row>
    <row r="19" spans="2:21" x14ac:dyDescent="0.2">
      <c r="B19" t="s">
        <v>229</v>
      </c>
      <c r="C19" t="s">
        <v>127</v>
      </c>
      <c r="F19" t="s">
        <v>224</v>
      </c>
      <c r="G19" s="139" t="s">
        <v>110</v>
      </c>
      <c r="H19" s="138">
        <v>0.2</v>
      </c>
      <c r="I19" s="139" t="s">
        <v>130</v>
      </c>
      <c r="J19" s="138">
        <v>0.8</v>
      </c>
      <c r="K19" s="139" t="s">
        <v>163</v>
      </c>
      <c r="R19" s="138">
        <v>0.4</v>
      </c>
      <c r="T19" t="s">
        <v>52</v>
      </c>
      <c r="U19" t="s">
        <v>56</v>
      </c>
    </row>
    <row r="20" spans="2:21" x14ac:dyDescent="0.2">
      <c r="B20" t="s">
        <v>230</v>
      </c>
      <c r="C20" t="s">
        <v>127</v>
      </c>
      <c r="F20" t="s">
        <v>225</v>
      </c>
      <c r="G20" s="139" t="s">
        <v>110</v>
      </c>
      <c r="H20" s="138">
        <v>0.2</v>
      </c>
      <c r="I20" s="139" t="s">
        <v>132</v>
      </c>
      <c r="J20" s="138">
        <v>1</v>
      </c>
      <c r="K20" s="139" t="s">
        <v>161</v>
      </c>
      <c r="R20" s="138">
        <v>0.35</v>
      </c>
      <c r="T20" t="s">
        <v>52</v>
      </c>
      <c r="U20" t="s">
        <v>56</v>
      </c>
    </row>
    <row r="21" spans="2:21" x14ac:dyDescent="0.2">
      <c r="B21" t="s">
        <v>231</v>
      </c>
      <c r="C21" t="s">
        <v>214</v>
      </c>
      <c r="F21" t="s">
        <v>226</v>
      </c>
      <c r="G21" s="139" t="s">
        <v>111</v>
      </c>
      <c r="H21" s="138">
        <v>0.3</v>
      </c>
      <c r="I21" s="139" t="s">
        <v>240</v>
      </c>
      <c r="J21" s="138">
        <v>0.2</v>
      </c>
      <c r="K21" s="139" t="s">
        <v>166</v>
      </c>
      <c r="R21" s="138">
        <v>0.35</v>
      </c>
      <c r="T21" t="s">
        <v>52</v>
      </c>
      <c r="U21" t="s">
        <v>56</v>
      </c>
    </row>
    <row r="22" spans="2:21" x14ac:dyDescent="0.2">
      <c r="B22" t="s">
        <v>232</v>
      </c>
      <c r="C22" t="s">
        <v>214</v>
      </c>
      <c r="F22" t="s">
        <v>220</v>
      </c>
      <c r="G22" s="139" t="s">
        <v>111</v>
      </c>
      <c r="H22" s="138">
        <v>0.3</v>
      </c>
      <c r="I22" s="139" t="s">
        <v>124</v>
      </c>
      <c r="J22" s="138">
        <v>0.4</v>
      </c>
      <c r="K22" s="139" t="s">
        <v>127</v>
      </c>
      <c r="R22" s="138">
        <v>0.3</v>
      </c>
      <c r="T22" t="s">
        <v>52</v>
      </c>
      <c r="U22" t="s">
        <v>56</v>
      </c>
    </row>
    <row r="23" spans="2:21" x14ac:dyDescent="0.2">
      <c r="B23" t="s">
        <v>233</v>
      </c>
      <c r="C23" t="s">
        <v>161</v>
      </c>
      <c r="F23" t="s">
        <v>236</v>
      </c>
      <c r="G23" s="139" t="s">
        <v>111</v>
      </c>
      <c r="H23" s="138">
        <v>0.3</v>
      </c>
      <c r="I23" s="139" t="s">
        <v>127</v>
      </c>
      <c r="J23" s="138">
        <v>0.6</v>
      </c>
      <c r="K23" s="139" t="s">
        <v>127</v>
      </c>
      <c r="T23" t="s">
        <v>52</v>
      </c>
      <c r="U23" t="s">
        <v>56</v>
      </c>
    </row>
    <row r="24" spans="2:21" x14ac:dyDescent="0.2">
      <c r="B24" t="s">
        <v>281</v>
      </c>
      <c r="C24" t="s">
        <v>214</v>
      </c>
      <c r="F24" t="s">
        <v>227</v>
      </c>
      <c r="G24" s="139" t="s">
        <v>111</v>
      </c>
      <c r="H24" s="138">
        <v>0.3</v>
      </c>
      <c r="I24" s="139" t="s">
        <v>130</v>
      </c>
      <c r="J24" s="138">
        <v>0.8</v>
      </c>
      <c r="K24" s="139" t="s">
        <v>163</v>
      </c>
      <c r="T24" t="s">
        <v>52</v>
      </c>
      <c r="U24" t="s">
        <v>56</v>
      </c>
    </row>
    <row r="25" spans="2:21" x14ac:dyDescent="0.2">
      <c r="B25" t="s">
        <v>282</v>
      </c>
      <c r="C25" t="s">
        <v>214</v>
      </c>
      <c r="F25" t="s">
        <v>228</v>
      </c>
      <c r="G25" s="139" t="s">
        <v>111</v>
      </c>
      <c r="H25" s="138">
        <v>0.3</v>
      </c>
      <c r="I25" s="139" t="s">
        <v>132</v>
      </c>
      <c r="J25" s="138">
        <v>1</v>
      </c>
      <c r="K25" s="139" t="s">
        <v>161</v>
      </c>
    </row>
    <row r="26" spans="2:21" x14ac:dyDescent="0.2">
      <c r="B26" t="s">
        <v>283</v>
      </c>
      <c r="C26" t="s">
        <v>214</v>
      </c>
      <c r="F26" t="s">
        <v>229</v>
      </c>
      <c r="G26" s="139" t="s">
        <v>111</v>
      </c>
      <c r="H26" s="138">
        <v>0.4</v>
      </c>
      <c r="I26" s="139" t="s">
        <v>240</v>
      </c>
      <c r="J26" s="138">
        <v>0.2</v>
      </c>
      <c r="K26" s="139" t="s">
        <v>166</v>
      </c>
    </row>
    <row r="27" spans="2:21" x14ac:dyDescent="0.2">
      <c r="B27" t="s">
        <v>284</v>
      </c>
      <c r="C27" t="s">
        <v>214</v>
      </c>
      <c r="F27" t="s">
        <v>230</v>
      </c>
      <c r="G27" s="139" t="s">
        <v>111</v>
      </c>
      <c r="H27" s="138">
        <v>0.4</v>
      </c>
      <c r="I27" s="139" t="s">
        <v>124</v>
      </c>
      <c r="J27" s="138">
        <v>0.4</v>
      </c>
      <c r="K27" s="139" t="s">
        <v>127</v>
      </c>
    </row>
    <row r="28" spans="2:21" x14ac:dyDescent="0.2">
      <c r="B28" t="s">
        <v>285</v>
      </c>
      <c r="C28" t="s">
        <v>161</v>
      </c>
      <c r="F28" t="s">
        <v>231</v>
      </c>
      <c r="G28" s="139" t="s">
        <v>111</v>
      </c>
      <c r="H28" s="138">
        <v>0.4</v>
      </c>
      <c r="I28" s="139" t="s">
        <v>127</v>
      </c>
      <c r="J28" s="138">
        <v>0.6</v>
      </c>
      <c r="K28" s="139" t="s">
        <v>127</v>
      </c>
    </row>
    <row r="29" spans="2:21" x14ac:dyDescent="0.2">
      <c r="F29" t="s">
        <v>232</v>
      </c>
      <c r="G29" s="139" t="s">
        <v>111</v>
      </c>
      <c r="H29" s="138">
        <v>0.4</v>
      </c>
      <c r="I29" s="139" t="s">
        <v>130</v>
      </c>
      <c r="J29" s="138">
        <v>0.8</v>
      </c>
      <c r="K29" s="139" t="s">
        <v>163</v>
      </c>
    </row>
    <row r="30" spans="2:21" x14ac:dyDescent="0.2">
      <c r="F30" t="s">
        <v>233</v>
      </c>
      <c r="G30" s="139" t="s">
        <v>111</v>
      </c>
      <c r="H30" s="138">
        <v>0.4</v>
      </c>
      <c r="I30" s="139" t="s">
        <v>132</v>
      </c>
      <c r="J30" s="138">
        <v>1</v>
      </c>
      <c r="K30" s="139" t="s">
        <v>161</v>
      </c>
    </row>
    <row r="31" spans="2:21" x14ac:dyDescent="0.2">
      <c r="F31" t="s">
        <v>234</v>
      </c>
      <c r="G31" s="139" t="s">
        <v>113</v>
      </c>
      <c r="H31" s="138">
        <v>0.5</v>
      </c>
      <c r="I31" s="139" t="s">
        <v>240</v>
      </c>
      <c r="J31" s="138">
        <v>0.2</v>
      </c>
      <c r="K31" s="139" t="s">
        <v>127</v>
      </c>
    </row>
    <row r="32" spans="2:21" x14ac:dyDescent="0.2">
      <c r="F32" t="s">
        <v>235</v>
      </c>
      <c r="G32" s="139" t="s">
        <v>113</v>
      </c>
      <c r="H32" s="138">
        <v>0.5</v>
      </c>
      <c r="I32" s="139" t="s">
        <v>124</v>
      </c>
      <c r="J32" s="138">
        <v>0.4</v>
      </c>
      <c r="K32" s="139" t="s">
        <v>127</v>
      </c>
    </row>
    <row r="33" spans="6:11" x14ac:dyDescent="0.2">
      <c r="F33" t="s">
        <v>237</v>
      </c>
      <c r="G33" s="139" t="s">
        <v>113</v>
      </c>
      <c r="H33" s="138">
        <v>0.5</v>
      </c>
      <c r="I33" s="139" t="s">
        <v>127</v>
      </c>
      <c r="J33" s="138">
        <v>0.6</v>
      </c>
      <c r="K33" s="139" t="s">
        <v>127</v>
      </c>
    </row>
    <row r="34" spans="6:11" x14ac:dyDescent="0.2">
      <c r="F34" t="s">
        <v>239</v>
      </c>
      <c r="G34" s="139" t="s">
        <v>113</v>
      </c>
      <c r="H34" s="138">
        <v>0.5</v>
      </c>
      <c r="I34" s="139" t="s">
        <v>130</v>
      </c>
      <c r="J34" s="138">
        <v>0.8</v>
      </c>
      <c r="K34" s="139" t="s">
        <v>163</v>
      </c>
    </row>
    <row r="35" spans="6:11" x14ac:dyDescent="0.2">
      <c r="F35" t="s">
        <v>238</v>
      </c>
      <c r="G35" s="139" t="s">
        <v>113</v>
      </c>
      <c r="H35" s="138">
        <v>0.5</v>
      </c>
      <c r="I35" s="139" t="s">
        <v>132</v>
      </c>
      <c r="J35" s="138">
        <v>1</v>
      </c>
      <c r="K35" s="139" t="s">
        <v>161</v>
      </c>
    </row>
    <row r="37" spans="6:11" ht="48" x14ac:dyDescent="0.2">
      <c r="G37" s="140" t="s">
        <v>248</v>
      </c>
    </row>
    <row r="38" spans="6:11" ht="96" x14ac:dyDescent="0.2">
      <c r="G38" s="140" t="s">
        <v>249</v>
      </c>
    </row>
    <row r="39" spans="6:11" ht="64" x14ac:dyDescent="0.2">
      <c r="G39" s="140" t="s">
        <v>250</v>
      </c>
    </row>
    <row r="40" spans="6:11" ht="64" x14ac:dyDescent="0.2">
      <c r="G40" s="140" t="s">
        <v>251</v>
      </c>
    </row>
    <row r="41" spans="6:11" ht="80" x14ac:dyDescent="0.2">
      <c r="G41" s="140" t="s">
        <v>252</v>
      </c>
    </row>
    <row r="42" spans="6:11" ht="48" x14ac:dyDescent="0.2">
      <c r="G42" s="140" t="s">
        <v>253</v>
      </c>
    </row>
    <row r="43" spans="6:11" ht="80" x14ac:dyDescent="0.2">
      <c r="G43" s="140" t="s">
        <v>254</v>
      </c>
    </row>
    <row r="44" spans="6:11" ht="64" x14ac:dyDescent="0.2">
      <c r="G44" s="140" t="s">
        <v>255</v>
      </c>
    </row>
    <row r="45" spans="6:11" ht="64" x14ac:dyDescent="0.2">
      <c r="G45" s="140" t="s">
        <v>256</v>
      </c>
    </row>
    <row r="46" spans="6:11" ht="64" x14ac:dyDescent="0.2">
      <c r="G46" s="140" t="s">
        <v>257</v>
      </c>
    </row>
    <row r="47" spans="6:11" ht="48" x14ac:dyDescent="0.2">
      <c r="G47" s="140" t="s">
        <v>258</v>
      </c>
    </row>
    <row r="48" spans="6:11" ht="96" x14ac:dyDescent="0.2">
      <c r="G48" s="140" t="s">
        <v>259</v>
      </c>
    </row>
    <row r="49" spans="7:7" ht="64" x14ac:dyDescent="0.2">
      <c r="G49" s="140" t="s">
        <v>260</v>
      </c>
    </row>
    <row r="50" spans="7:7" ht="64" x14ac:dyDescent="0.2">
      <c r="G50" s="140" t="s">
        <v>261</v>
      </c>
    </row>
    <row r="51" spans="7:7" ht="80" x14ac:dyDescent="0.2">
      <c r="G51" s="140" t="s">
        <v>262</v>
      </c>
    </row>
    <row r="52" spans="7:7" ht="48" x14ac:dyDescent="0.2">
      <c r="G52" s="140" t="s">
        <v>263</v>
      </c>
    </row>
    <row r="53" spans="7:7" ht="80" x14ac:dyDescent="0.2">
      <c r="G53" s="140" t="s">
        <v>264</v>
      </c>
    </row>
    <row r="54" spans="7:7" ht="64" x14ac:dyDescent="0.2">
      <c r="G54" s="140" t="s">
        <v>265</v>
      </c>
    </row>
    <row r="55" spans="7:7" ht="64" x14ac:dyDescent="0.2">
      <c r="G55" s="140" t="s">
        <v>266</v>
      </c>
    </row>
    <row r="56" spans="7:7" ht="64" x14ac:dyDescent="0.2">
      <c r="G56" s="140" t="s">
        <v>267</v>
      </c>
    </row>
    <row r="57" spans="7:7" ht="48" x14ac:dyDescent="0.2">
      <c r="G57" s="140" t="s">
        <v>268</v>
      </c>
    </row>
    <row r="58" spans="7:7" ht="96" x14ac:dyDescent="0.2">
      <c r="G58" s="140" t="s">
        <v>269</v>
      </c>
    </row>
    <row r="59" spans="7:7" ht="64" x14ac:dyDescent="0.2">
      <c r="G59" s="140" t="s">
        <v>270</v>
      </c>
    </row>
    <row r="60" spans="7:7" ht="64" x14ac:dyDescent="0.2">
      <c r="G60" s="140" t="s">
        <v>271</v>
      </c>
    </row>
    <row r="61" spans="7:7" ht="80" x14ac:dyDescent="0.2">
      <c r="G61" s="140" t="s">
        <v>272</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CE11DC-9CCA-4581-BA3E-60E9533CB3A8}">
  <dimension ref="B2:K31"/>
  <sheetViews>
    <sheetView topLeftCell="A6" workbookViewId="0">
      <selection activeCell="B10" sqref="B10"/>
    </sheetView>
  </sheetViews>
  <sheetFormatPr baseColWidth="10" defaultRowHeight="15" x14ac:dyDescent="0.2"/>
  <cols>
    <col min="2" max="2" width="30.83203125" customWidth="1"/>
    <col min="3" max="3" width="38.1640625" customWidth="1"/>
    <col min="4" max="4" width="32.5" customWidth="1"/>
    <col min="5" max="5" width="20.5" customWidth="1"/>
    <col min="6" max="6" width="22.33203125" customWidth="1"/>
    <col min="7" max="7" width="21.83203125" customWidth="1"/>
    <col min="11" max="11" width="16.5" customWidth="1"/>
  </cols>
  <sheetData>
    <row r="2" spans="2:11" x14ac:dyDescent="0.2">
      <c r="B2" s="4" t="s">
        <v>38</v>
      </c>
      <c r="C2" s="4" t="s">
        <v>39</v>
      </c>
      <c r="D2" s="4" t="s">
        <v>46</v>
      </c>
      <c r="E2" s="6" t="s">
        <v>51</v>
      </c>
      <c r="F2" s="4" t="s">
        <v>55</v>
      </c>
      <c r="G2" s="4" t="s">
        <v>58</v>
      </c>
      <c r="H2" s="4" t="s">
        <v>61</v>
      </c>
      <c r="I2" s="4" t="s">
        <v>64</v>
      </c>
      <c r="J2" s="4" t="s">
        <v>175</v>
      </c>
      <c r="K2" s="4" t="s">
        <v>287</v>
      </c>
    </row>
    <row r="3" spans="2:11" ht="32" x14ac:dyDescent="0.2">
      <c r="B3" t="s">
        <v>40</v>
      </c>
      <c r="C3" s="82" t="s">
        <v>41</v>
      </c>
      <c r="D3" s="5" t="s">
        <v>47</v>
      </c>
      <c r="E3" t="s">
        <v>52</v>
      </c>
      <c r="F3" t="s">
        <v>56</v>
      </c>
      <c r="G3" t="s">
        <v>59</v>
      </c>
      <c r="H3" t="s">
        <v>62</v>
      </c>
      <c r="I3" t="s">
        <v>65</v>
      </c>
      <c r="J3" t="s">
        <v>176</v>
      </c>
      <c r="K3" t="s">
        <v>288</v>
      </c>
    </row>
    <row r="4" spans="2:11" ht="64" x14ac:dyDescent="0.2">
      <c r="B4" s="160" t="s">
        <v>293</v>
      </c>
      <c r="C4" t="s">
        <v>42</v>
      </c>
      <c r="D4" s="5" t="s">
        <v>48</v>
      </c>
      <c r="E4" t="s">
        <v>53</v>
      </c>
      <c r="F4" t="s">
        <v>57</v>
      </c>
      <c r="G4" t="s">
        <v>60</v>
      </c>
      <c r="H4" t="s">
        <v>63</v>
      </c>
      <c r="I4" t="s">
        <v>66</v>
      </c>
      <c r="J4" t="s">
        <v>177</v>
      </c>
      <c r="K4" t="s">
        <v>289</v>
      </c>
    </row>
    <row r="5" spans="2:11" ht="48" x14ac:dyDescent="0.2">
      <c r="B5" s="160" t="s">
        <v>306</v>
      </c>
      <c r="C5" t="s">
        <v>43</v>
      </c>
      <c r="D5" s="5" t="s">
        <v>129</v>
      </c>
      <c r="E5" t="s">
        <v>54</v>
      </c>
      <c r="K5" t="s">
        <v>290</v>
      </c>
    </row>
    <row r="6" spans="2:11" ht="48" x14ac:dyDescent="0.2">
      <c r="B6" s="160" t="s">
        <v>292</v>
      </c>
      <c r="C6" t="s">
        <v>44</v>
      </c>
      <c r="D6" s="5" t="s">
        <v>308</v>
      </c>
      <c r="K6" t="s">
        <v>291</v>
      </c>
    </row>
    <row r="7" spans="2:11" ht="48" x14ac:dyDescent="0.2">
      <c r="B7" s="160" t="s">
        <v>319</v>
      </c>
      <c r="C7" t="s">
        <v>45</v>
      </c>
      <c r="D7" s="83" t="s">
        <v>50</v>
      </c>
    </row>
    <row r="8" spans="2:11" ht="32" x14ac:dyDescent="0.2">
      <c r="B8" s="160" t="s">
        <v>385</v>
      </c>
      <c r="C8" t="s">
        <v>307</v>
      </c>
      <c r="D8" s="148" t="s">
        <v>299</v>
      </c>
    </row>
    <row r="9" spans="2:11" ht="32" x14ac:dyDescent="0.2">
      <c r="B9" s="160" t="s">
        <v>386</v>
      </c>
      <c r="C9" t="s">
        <v>174</v>
      </c>
      <c r="D9" s="148" t="s">
        <v>300</v>
      </c>
    </row>
    <row r="10" spans="2:11" ht="32" x14ac:dyDescent="0.2">
      <c r="C10" t="s">
        <v>348</v>
      </c>
      <c r="D10" s="148" t="s">
        <v>301</v>
      </c>
    </row>
    <row r="11" spans="2:11" ht="32" x14ac:dyDescent="0.2">
      <c r="D11" s="148" t="s">
        <v>302</v>
      </c>
    </row>
    <row r="12" spans="2:11" ht="32" x14ac:dyDescent="0.2">
      <c r="D12" s="148" t="s">
        <v>303</v>
      </c>
    </row>
    <row r="13" spans="2:11" ht="32" x14ac:dyDescent="0.2">
      <c r="D13" s="147" t="s">
        <v>294</v>
      </c>
    </row>
    <row r="14" spans="2:11" ht="32" x14ac:dyDescent="0.2">
      <c r="D14" s="147" t="s">
        <v>295</v>
      </c>
    </row>
    <row r="15" spans="2:11" ht="32" x14ac:dyDescent="0.2">
      <c r="D15" s="147" t="s">
        <v>296</v>
      </c>
    </row>
    <row r="16" spans="2:11" ht="32" x14ac:dyDescent="0.2">
      <c r="D16" s="147" t="s">
        <v>297</v>
      </c>
    </row>
    <row r="17" spans="4:4" ht="32" x14ac:dyDescent="0.2">
      <c r="D17" s="147" t="s">
        <v>298</v>
      </c>
    </row>
    <row r="18" spans="4:4" ht="48" x14ac:dyDescent="0.2">
      <c r="D18" s="82" t="s">
        <v>382</v>
      </c>
    </row>
    <row r="19" spans="4:4" ht="48" x14ac:dyDescent="0.2">
      <c r="D19" s="82" t="s">
        <v>383</v>
      </c>
    </row>
    <row r="20" spans="4:4" ht="32" x14ac:dyDescent="0.2">
      <c r="D20" s="173" t="s">
        <v>311</v>
      </c>
    </row>
    <row r="21" spans="4:4" ht="32" x14ac:dyDescent="0.2">
      <c r="D21" s="173" t="s">
        <v>315</v>
      </c>
    </row>
    <row r="22" spans="4:4" ht="32" x14ac:dyDescent="0.2">
      <c r="D22" s="173" t="s">
        <v>316</v>
      </c>
    </row>
    <row r="23" spans="4:4" ht="32" x14ac:dyDescent="0.2">
      <c r="D23" s="173" t="s">
        <v>317</v>
      </c>
    </row>
    <row r="24" spans="4:4" ht="48" x14ac:dyDescent="0.2">
      <c r="D24" s="173" t="s">
        <v>318</v>
      </c>
    </row>
    <row r="25" spans="4:4" ht="48" x14ac:dyDescent="0.2">
      <c r="D25" s="173" t="s">
        <v>309</v>
      </c>
    </row>
    <row r="26" spans="4:4" ht="64" x14ac:dyDescent="0.2">
      <c r="D26" s="173" t="s">
        <v>310</v>
      </c>
    </row>
    <row r="27" spans="4:4" ht="48" x14ac:dyDescent="0.2">
      <c r="D27" s="173" t="s">
        <v>328</v>
      </c>
    </row>
    <row r="28" spans="4:4" ht="32" x14ac:dyDescent="0.2">
      <c r="D28" s="173" t="s">
        <v>329</v>
      </c>
    </row>
    <row r="29" spans="4:4" ht="48" x14ac:dyDescent="0.2">
      <c r="D29" s="173" t="s">
        <v>330</v>
      </c>
    </row>
    <row r="30" spans="4:4" ht="48" x14ac:dyDescent="0.2">
      <c r="D30" s="173" t="s">
        <v>327</v>
      </c>
    </row>
    <row r="31" spans="4:4" ht="48" x14ac:dyDescent="0.2">
      <c r="D31" s="173" t="s">
        <v>331</v>
      </c>
    </row>
  </sheetData>
  <pageMargins left="0.7" right="0.7" top="0.75" bottom="0.75" header="0.3" footer="0.3"/>
  <pageSetup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55CF7D-1872-4C37-9907-E47A51458B99}">
  <sheetPr>
    <tabColor theme="4" tint="-0.249977111117893"/>
  </sheetPr>
  <dimension ref="A1:KL54"/>
  <sheetViews>
    <sheetView tabSelected="1" zoomScaleNormal="100" workbookViewId="0">
      <selection activeCell="A5" sqref="A5:C5"/>
    </sheetView>
  </sheetViews>
  <sheetFormatPr baseColWidth="10" defaultColWidth="11.5" defaultRowHeight="15" x14ac:dyDescent="0.2"/>
  <cols>
    <col min="1" max="1" width="10.83203125" customWidth="1"/>
    <col min="2" max="2" width="20" customWidth="1"/>
    <col min="3" max="3" width="25.6640625" customWidth="1"/>
    <col min="4" max="4" width="28.33203125" customWidth="1"/>
    <col min="5" max="5" width="21.5" customWidth="1"/>
    <col min="6" max="6" width="30.6640625" customWidth="1"/>
    <col min="7" max="7" width="23.33203125" customWidth="1"/>
    <col min="8" max="8" width="12.1640625" customWidth="1"/>
    <col min="9" max="9" width="13.33203125" customWidth="1"/>
    <col min="10" max="10" width="11.5" customWidth="1"/>
    <col min="11" max="11" width="24.33203125" customWidth="1"/>
    <col min="12" max="12" width="22.83203125" customWidth="1"/>
    <col min="13" max="15" width="11.5" customWidth="1"/>
    <col min="16" max="16" width="33.5" customWidth="1"/>
    <col min="17" max="17" width="13.1640625" customWidth="1"/>
    <col min="18" max="20" width="10.83203125"/>
    <col min="21" max="21" width="14.5" customWidth="1"/>
    <col min="22" max="22" width="10.83203125"/>
    <col min="23" max="23" width="14" bestFit="1" customWidth="1"/>
    <col min="24" max="24" width="35" customWidth="1"/>
    <col min="25" max="25" width="44.83203125" hidden="1" customWidth="1"/>
    <col min="26" max="26" width="5.83203125" hidden="1" customWidth="1"/>
    <col min="27" max="27" width="11.83203125" customWidth="1"/>
    <col min="28" max="28" width="8.83203125" customWidth="1"/>
    <col min="29" max="29" width="39.5" hidden="1" customWidth="1"/>
    <col min="30" max="30" width="5.83203125" hidden="1" customWidth="1"/>
    <col min="31" max="31" width="13.5" customWidth="1"/>
    <col min="32" max="32" width="10.83203125"/>
    <col min="33" max="33" width="13.5" customWidth="1"/>
    <col min="34" max="34" width="21.1640625" customWidth="1"/>
    <col min="35" max="35" width="15.5" customWidth="1"/>
    <col min="36" max="36" width="15" customWidth="1"/>
    <col min="37" max="37" width="16.1640625" customWidth="1"/>
    <col min="38" max="38" width="17.83203125" bestFit="1" customWidth="1"/>
    <col min="39" max="39" width="12" bestFit="1" customWidth="1"/>
    <col min="40" max="40" width="10.83203125"/>
    <col min="41" max="298" width="11.5" style="125"/>
    <col min="299" max="16384" width="11.5" style="165"/>
  </cols>
  <sheetData>
    <row r="1" spans="1:298" s="162" customFormat="1" ht="16.5" customHeight="1" x14ac:dyDescent="0.15">
      <c r="A1" s="388"/>
      <c r="B1" s="389"/>
      <c r="C1" s="389"/>
      <c r="D1" s="378" t="s">
        <v>68</v>
      </c>
      <c r="E1" s="378"/>
      <c r="F1" s="378"/>
      <c r="G1" s="378"/>
      <c r="H1" s="378"/>
      <c r="I1" s="378"/>
      <c r="J1" s="378"/>
      <c r="K1" s="378"/>
      <c r="L1" s="378"/>
      <c r="M1" s="378"/>
      <c r="N1" s="378"/>
      <c r="O1" s="378"/>
      <c r="P1" s="378"/>
      <c r="Q1" s="378"/>
      <c r="R1" s="378"/>
      <c r="S1" s="378"/>
      <c r="T1" s="378"/>
      <c r="U1" s="378"/>
      <c r="V1" s="378"/>
      <c r="W1" s="378"/>
      <c r="X1" s="378"/>
      <c r="Y1" s="378"/>
      <c r="Z1" s="378"/>
      <c r="AA1" s="378"/>
      <c r="AB1" s="378"/>
      <c r="AC1" s="378"/>
      <c r="AD1" s="378"/>
      <c r="AE1" s="378"/>
      <c r="AF1" s="378"/>
      <c r="AG1" s="378"/>
      <c r="AH1" s="378"/>
      <c r="AI1" s="378"/>
      <c r="AJ1" s="378"/>
      <c r="AK1" s="378"/>
      <c r="AL1" s="380" t="s">
        <v>67</v>
      </c>
      <c r="AM1" s="380"/>
      <c r="AN1" s="380"/>
      <c r="AO1" s="161"/>
      <c r="AP1" s="161"/>
      <c r="AQ1" s="161"/>
      <c r="AR1" s="161"/>
      <c r="AS1" s="161"/>
      <c r="AT1" s="161"/>
      <c r="AU1" s="161"/>
      <c r="AV1" s="161"/>
      <c r="AW1" s="161"/>
      <c r="AX1" s="161"/>
      <c r="AY1" s="161"/>
      <c r="AZ1" s="161"/>
      <c r="BA1" s="161"/>
      <c r="BB1" s="161"/>
      <c r="BC1" s="161"/>
      <c r="BD1" s="161"/>
      <c r="BE1" s="161"/>
      <c r="BF1" s="161"/>
      <c r="BG1" s="161"/>
      <c r="BH1" s="161"/>
      <c r="BI1" s="161"/>
      <c r="BJ1" s="161"/>
      <c r="BK1" s="161"/>
      <c r="BL1" s="161"/>
      <c r="BM1" s="161"/>
      <c r="BN1" s="161"/>
      <c r="BO1" s="161"/>
      <c r="BP1" s="161"/>
      <c r="BQ1" s="161"/>
      <c r="BR1" s="161"/>
      <c r="BS1" s="161"/>
      <c r="BT1" s="161"/>
      <c r="BU1" s="161"/>
      <c r="BV1" s="161"/>
      <c r="BW1" s="161"/>
      <c r="BX1" s="161"/>
      <c r="BY1" s="161"/>
      <c r="BZ1" s="161"/>
      <c r="CA1" s="161"/>
      <c r="CB1" s="161"/>
      <c r="CC1" s="161"/>
      <c r="CD1" s="161"/>
      <c r="CE1" s="161"/>
      <c r="CF1" s="161"/>
      <c r="CG1" s="161"/>
      <c r="CH1" s="161"/>
      <c r="CI1" s="161"/>
      <c r="CJ1" s="161"/>
      <c r="CK1" s="161"/>
      <c r="CL1" s="161"/>
      <c r="CM1" s="161"/>
      <c r="CN1" s="161"/>
      <c r="CO1" s="161"/>
      <c r="CP1" s="161"/>
      <c r="CQ1" s="161"/>
      <c r="CR1" s="161"/>
      <c r="CS1" s="161"/>
      <c r="CT1" s="161"/>
      <c r="CU1" s="161"/>
      <c r="CV1" s="161"/>
      <c r="CW1" s="161"/>
      <c r="CX1" s="161"/>
      <c r="CY1" s="161"/>
      <c r="CZ1" s="161"/>
      <c r="DA1" s="161"/>
      <c r="DB1" s="161"/>
      <c r="DC1" s="161"/>
      <c r="DD1" s="161"/>
      <c r="DE1" s="161"/>
      <c r="DF1" s="161"/>
      <c r="DG1" s="161"/>
      <c r="DH1" s="161"/>
      <c r="DI1" s="161"/>
      <c r="DJ1" s="161"/>
      <c r="DK1" s="161"/>
      <c r="DL1" s="161"/>
      <c r="DM1" s="161"/>
      <c r="DN1" s="161"/>
      <c r="DO1" s="161"/>
      <c r="DP1" s="161"/>
      <c r="DQ1" s="161"/>
      <c r="DR1" s="161"/>
      <c r="DS1" s="161"/>
      <c r="DT1" s="161"/>
      <c r="DU1" s="161"/>
      <c r="DV1" s="161"/>
      <c r="DW1" s="161"/>
      <c r="DX1" s="161"/>
      <c r="DY1" s="161"/>
      <c r="DZ1" s="161"/>
      <c r="EA1" s="161"/>
      <c r="EB1" s="161"/>
      <c r="EC1" s="161"/>
      <c r="ED1" s="161"/>
      <c r="EE1" s="161"/>
      <c r="EF1" s="161"/>
      <c r="EG1" s="161"/>
      <c r="EH1" s="161"/>
      <c r="EI1" s="161"/>
      <c r="EJ1" s="161"/>
      <c r="EK1" s="161"/>
      <c r="EL1" s="161"/>
      <c r="EM1" s="161"/>
      <c r="EN1" s="161"/>
      <c r="EO1" s="161"/>
      <c r="EP1" s="161"/>
      <c r="EQ1" s="161"/>
      <c r="ER1" s="161"/>
      <c r="ES1" s="161"/>
      <c r="ET1" s="161"/>
      <c r="EU1" s="161"/>
      <c r="EV1" s="161"/>
      <c r="EW1" s="161"/>
      <c r="EX1" s="161"/>
      <c r="EY1" s="161"/>
      <c r="EZ1" s="161"/>
      <c r="FA1" s="161"/>
      <c r="FB1" s="161"/>
      <c r="FC1" s="161"/>
      <c r="FD1" s="161"/>
      <c r="FE1" s="161"/>
      <c r="FF1" s="161"/>
      <c r="FG1" s="161"/>
      <c r="FH1" s="161"/>
      <c r="FI1" s="161"/>
      <c r="FJ1" s="161"/>
      <c r="FK1" s="161"/>
      <c r="FL1" s="161"/>
      <c r="FM1" s="161"/>
      <c r="FN1" s="161"/>
      <c r="FO1" s="161"/>
      <c r="FP1" s="161"/>
      <c r="FQ1" s="161"/>
      <c r="FR1" s="161"/>
      <c r="FS1" s="161"/>
      <c r="FT1" s="161"/>
      <c r="FU1" s="161"/>
      <c r="FV1" s="161"/>
      <c r="FW1" s="161"/>
      <c r="FX1" s="161"/>
      <c r="FY1" s="161"/>
      <c r="FZ1" s="161"/>
      <c r="GA1" s="161"/>
      <c r="GB1" s="161"/>
      <c r="GC1" s="161"/>
      <c r="GD1" s="161"/>
      <c r="GE1" s="161"/>
      <c r="GF1" s="161"/>
      <c r="GG1" s="161"/>
      <c r="GH1" s="161"/>
      <c r="GI1" s="161"/>
      <c r="GJ1" s="161"/>
      <c r="GK1" s="161"/>
      <c r="GL1" s="161"/>
      <c r="GM1" s="161"/>
      <c r="GN1" s="161"/>
      <c r="GO1" s="161"/>
      <c r="GP1" s="161"/>
      <c r="GQ1" s="161"/>
      <c r="GR1" s="161"/>
      <c r="GS1" s="161"/>
      <c r="GT1" s="161"/>
      <c r="GU1" s="161"/>
      <c r="GV1" s="161"/>
      <c r="GW1" s="161"/>
      <c r="GX1" s="161"/>
      <c r="GY1" s="161"/>
      <c r="GZ1" s="161"/>
      <c r="HA1" s="161"/>
      <c r="HB1" s="161"/>
      <c r="HC1" s="161"/>
      <c r="HD1" s="161"/>
      <c r="HE1" s="161"/>
      <c r="HF1" s="161"/>
      <c r="HG1" s="161"/>
      <c r="HH1" s="161"/>
      <c r="HI1" s="161"/>
      <c r="HJ1" s="161"/>
      <c r="HK1" s="161"/>
      <c r="HL1" s="161"/>
      <c r="HM1" s="161"/>
      <c r="HN1" s="161"/>
      <c r="HO1" s="161"/>
      <c r="HP1" s="161"/>
      <c r="HQ1" s="161"/>
      <c r="HR1" s="161"/>
      <c r="HS1" s="161"/>
      <c r="HT1" s="161"/>
      <c r="HU1" s="161"/>
      <c r="HV1" s="161"/>
      <c r="HW1" s="161"/>
      <c r="HX1" s="161"/>
      <c r="HY1" s="161"/>
      <c r="HZ1" s="161"/>
      <c r="IA1" s="161"/>
      <c r="IB1" s="161"/>
      <c r="IC1" s="161"/>
      <c r="ID1" s="161"/>
      <c r="IE1" s="161"/>
      <c r="IF1" s="161"/>
      <c r="IG1" s="161"/>
      <c r="IH1" s="161"/>
      <c r="II1" s="161"/>
      <c r="IJ1" s="161"/>
      <c r="IK1" s="161"/>
      <c r="IL1" s="161"/>
      <c r="IM1" s="161"/>
      <c r="IN1" s="161"/>
      <c r="IO1" s="161"/>
      <c r="IP1" s="161"/>
      <c r="IQ1" s="161"/>
      <c r="IR1" s="161"/>
      <c r="IS1" s="161"/>
      <c r="IT1" s="161"/>
      <c r="IU1" s="161"/>
      <c r="IV1" s="161"/>
      <c r="IW1" s="161"/>
      <c r="IX1" s="161"/>
      <c r="IY1" s="161"/>
      <c r="IZ1" s="161"/>
      <c r="JA1" s="161"/>
      <c r="JB1" s="161"/>
      <c r="JC1" s="161"/>
      <c r="JD1" s="161"/>
      <c r="JE1" s="161"/>
      <c r="JF1" s="161"/>
      <c r="JG1" s="161"/>
      <c r="JH1" s="161"/>
      <c r="JI1" s="161"/>
      <c r="JJ1" s="161"/>
      <c r="JK1" s="161"/>
      <c r="JL1" s="161"/>
      <c r="JM1" s="161"/>
      <c r="JN1" s="161"/>
      <c r="JO1" s="161"/>
      <c r="JP1" s="161"/>
      <c r="JQ1" s="161"/>
      <c r="JR1" s="161"/>
      <c r="JS1" s="161"/>
      <c r="JT1" s="161"/>
      <c r="JU1" s="161"/>
      <c r="JV1" s="161"/>
      <c r="JW1" s="161"/>
      <c r="JX1" s="161"/>
      <c r="JY1" s="161"/>
      <c r="JZ1" s="161"/>
      <c r="KA1" s="161"/>
      <c r="KB1" s="161"/>
      <c r="KC1" s="161"/>
      <c r="KD1" s="161"/>
      <c r="KE1" s="161"/>
      <c r="KF1" s="161"/>
      <c r="KG1" s="161"/>
      <c r="KH1" s="161"/>
      <c r="KI1" s="161"/>
      <c r="KJ1" s="161"/>
      <c r="KK1" s="161"/>
      <c r="KL1" s="161"/>
    </row>
    <row r="2" spans="1:298" s="162" customFormat="1" ht="39.75" customHeight="1" x14ac:dyDescent="0.15">
      <c r="A2" s="390"/>
      <c r="B2" s="391"/>
      <c r="C2" s="391"/>
      <c r="D2" s="379"/>
      <c r="E2" s="379"/>
      <c r="F2" s="379"/>
      <c r="G2" s="379"/>
      <c r="H2" s="379"/>
      <c r="I2" s="379"/>
      <c r="J2" s="379"/>
      <c r="K2" s="379"/>
      <c r="L2" s="379"/>
      <c r="M2" s="379"/>
      <c r="N2" s="379"/>
      <c r="O2" s="379"/>
      <c r="P2" s="379"/>
      <c r="Q2" s="379"/>
      <c r="R2" s="379"/>
      <c r="S2" s="379"/>
      <c r="T2" s="379"/>
      <c r="U2" s="379"/>
      <c r="V2" s="379"/>
      <c r="W2" s="379"/>
      <c r="X2" s="379"/>
      <c r="Y2" s="379"/>
      <c r="Z2" s="379"/>
      <c r="AA2" s="379"/>
      <c r="AB2" s="379"/>
      <c r="AC2" s="379"/>
      <c r="AD2" s="379"/>
      <c r="AE2" s="379"/>
      <c r="AF2" s="379"/>
      <c r="AG2" s="379"/>
      <c r="AH2" s="379"/>
      <c r="AI2" s="379"/>
      <c r="AJ2" s="379"/>
      <c r="AK2" s="379"/>
      <c r="AL2" s="380"/>
      <c r="AM2" s="380"/>
      <c r="AN2" s="380"/>
      <c r="AO2" s="161"/>
      <c r="AP2" s="161"/>
      <c r="AQ2" s="161"/>
      <c r="AR2" s="161"/>
      <c r="AS2" s="161"/>
      <c r="AT2" s="161"/>
      <c r="AU2" s="161"/>
      <c r="AV2" s="161"/>
      <c r="AW2" s="161"/>
      <c r="AX2" s="161"/>
      <c r="AY2" s="161"/>
      <c r="AZ2" s="161"/>
      <c r="BA2" s="161"/>
      <c r="BB2" s="161"/>
      <c r="BC2" s="161"/>
      <c r="BD2" s="161"/>
      <c r="BE2" s="161"/>
      <c r="BF2" s="161"/>
      <c r="BG2" s="161"/>
      <c r="BH2" s="161"/>
      <c r="BI2" s="161"/>
      <c r="BJ2" s="161"/>
      <c r="BK2" s="161"/>
      <c r="BL2" s="161"/>
      <c r="BM2" s="161"/>
      <c r="BN2" s="161"/>
      <c r="BO2" s="161"/>
      <c r="BP2" s="161"/>
      <c r="BQ2" s="161"/>
      <c r="BR2" s="161"/>
      <c r="BS2" s="161"/>
      <c r="BT2" s="161"/>
      <c r="BU2" s="161"/>
      <c r="BV2" s="161"/>
      <c r="BW2" s="161"/>
      <c r="BX2" s="161"/>
      <c r="BY2" s="161"/>
      <c r="BZ2" s="161"/>
      <c r="CA2" s="161"/>
      <c r="CB2" s="161"/>
      <c r="CC2" s="161"/>
      <c r="CD2" s="161"/>
      <c r="CE2" s="161"/>
      <c r="CF2" s="161"/>
      <c r="CG2" s="161"/>
      <c r="CH2" s="161"/>
      <c r="CI2" s="161"/>
      <c r="CJ2" s="161"/>
      <c r="CK2" s="161"/>
      <c r="CL2" s="161"/>
      <c r="CM2" s="161"/>
      <c r="CN2" s="161"/>
      <c r="CO2" s="161"/>
      <c r="CP2" s="161"/>
      <c r="CQ2" s="161"/>
      <c r="CR2" s="161"/>
      <c r="CS2" s="161"/>
      <c r="CT2" s="161"/>
      <c r="CU2" s="161"/>
      <c r="CV2" s="161"/>
      <c r="CW2" s="161"/>
      <c r="CX2" s="161"/>
      <c r="CY2" s="161"/>
      <c r="CZ2" s="161"/>
      <c r="DA2" s="161"/>
      <c r="DB2" s="161"/>
      <c r="DC2" s="161"/>
      <c r="DD2" s="161"/>
      <c r="DE2" s="161"/>
      <c r="DF2" s="161"/>
      <c r="DG2" s="161"/>
      <c r="DH2" s="161"/>
      <c r="DI2" s="161"/>
      <c r="DJ2" s="161"/>
      <c r="DK2" s="161"/>
      <c r="DL2" s="161"/>
      <c r="DM2" s="161"/>
      <c r="DN2" s="161"/>
      <c r="DO2" s="161"/>
      <c r="DP2" s="161"/>
      <c r="DQ2" s="161"/>
      <c r="DR2" s="161"/>
      <c r="DS2" s="161"/>
      <c r="DT2" s="161"/>
      <c r="DU2" s="161"/>
      <c r="DV2" s="161"/>
      <c r="DW2" s="161"/>
      <c r="DX2" s="161"/>
      <c r="DY2" s="161"/>
      <c r="DZ2" s="161"/>
      <c r="EA2" s="161"/>
      <c r="EB2" s="161"/>
      <c r="EC2" s="161"/>
      <c r="ED2" s="161"/>
      <c r="EE2" s="161"/>
      <c r="EF2" s="161"/>
      <c r="EG2" s="161"/>
      <c r="EH2" s="161"/>
      <c r="EI2" s="161"/>
      <c r="EJ2" s="161"/>
      <c r="EK2" s="161"/>
      <c r="EL2" s="161"/>
      <c r="EM2" s="161"/>
      <c r="EN2" s="161"/>
      <c r="EO2" s="161"/>
      <c r="EP2" s="161"/>
      <c r="EQ2" s="161"/>
      <c r="ER2" s="161"/>
      <c r="ES2" s="161"/>
      <c r="ET2" s="161"/>
      <c r="EU2" s="161"/>
      <c r="EV2" s="161"/>
      <c r="EW2" s="161"/>
      <c r="EX2" s="161"/>
      <c r="EY2" s="161"/>
      <c r="EZ2" s="161"/>
      <c r="FA2" s="161"/>
      <c r="FB2" s="161"/>
      <c r="FC2" s="161"/>
      <c r="FD2" s="161"/>
      <c r="FE2" s="161"/>
      <c r="FF2" s="161"/>
      <c r="FG2" s="161"/>
      <c r="FH2" s="161"/>
      <c r="FI2" s="161"/>
      <c r="FJ2" s="161"/>
      <c r="FK2" s="161"/>
      <c r="FL2" s="161"/>
      <c r="FM2" s="161"/>
      <c r="FN2" s="161"/>
      <c r="FO2" s="161"/>
      <c r="FP2" s="161"/>
      <c r="FQ2" s="161"/>
      <c r="FR2" s="161"/>
      <c r="FS2" s="161"/>
      <c r="FT2" s="161"/>
      <c r="FU2" s="161"/>
      <c r="FV2" s="161"/>
      <c r="FW2" s="161"/>
      <c r="FX2" s="161"/>
      <c r="FY2" s="161"/>
      <c r="FZ2" s="161"/>
      <c r="GA2" s="161"/>
      <c r="GB2" s="161"/>
      <c r="GC2" s="161"/>
      <c r="GD2" s="161"/>
      <c r="GE2" s="161"/>
      <c r="GF2" s="161"/>
      <c r="GG2" s="161"/>
      <c r="GH2" s="161"/>
      <c r="GI2" s="161"/>
      <c r="GJ2" s="161"/>
      <c r="GK2" s="161"/>
      <c r="GL2" s="161"/>
      <c r="GM2" s="161"/>
      <c r="GN2" s="161"/>
      <c r="GO2" s="161"/>
      <c r="GP2" s="161"/>
      <c r="GQ2" s="161"/>
      <c r="GR2" s="161"/>
      <c r="GS2" s="161"/>
      <c r="GT2" s="161"/>
      <c r="GU2" s="161"/>
      <c r="GV2" s="161"/>
      <c r="GW2" s="161"/>
      <c r="GX2" s="161"/>
      <c r="GY2" s="161"/>
      <c r="GZ2" s="161"/>
      <c r="HA2" s="161"/>
      <c r="HB2" s="161"/>
      <c r="HC2" s="161"/>
      <c r="HD2" s="161"/>
      <c r="HE2" s="161"/>
      <c r="HF2" s="161"/>
      <c r="HG2" s="161"/>
      <c r="HH2" s="161"/>
      <c r="HI2" s="161"/>
      <c r="HJ2" s="161"/>
      <c r="HK2" s="161"/>
      <c r="HL2" s="161"/>
      <c r="HM2" s="161"/>
      <c r="HN2" s="161"/>
      <c r="HO2" s="161"/>
      <c r="HP2" s="161"/>
      <c r="HQ2" s="161"/>
      <c r="HR2" s="161"/>
      <c r="HS2" s="161"/>
      <c r="HT2" s="161"/>
      <c r="HU2" s="161"/>
      <c r="HV2" s="161"/>
      <c r="HW2" s="161"/>
      <c r="HX2" s="161"/>
      <c r="HY2" s="161"/>
      <c r="HZ2" s="161"/>
      <c r="IA2" s="161"/>
      <c r="IB2" s="161"/>
      <c r="IC2" s="161"/>
      <c r="ID2" s="161"/>
      <c r="IE2" s="161"/>
      <c r="IF2" s="161"/>
      <c r="IG2" s="161"/>
      <c r="IH2" s="161"/>
      <c r="II2" s="161"/>
      <c r="IJ2" s="161"/>
      <c r="IK2" s="161"/>
      <c r="IL2" s="161"/>
      <c r="IM2" s="161"/>
      <c r="IN2" s="161"/>
      <c r="IO2" s="161"/>
      <c r="IP2" s="161"/>
      <c r="IQ2" s="161"/>
      <c r="IR2" s="161"/>
      <c r="IS2" s="161"/>
      <c r="IT2" s="161"/>
      <c r="IU2" s="161"/>
      <c r="IV2" s="161"/>
      <c r="IW2" s="161"/>
      <c r="IX2" s="161"/>
      <c r="IY2" s="161"/>
      <c r="IZ2" s="161"/>
      <c r="JA2" s="161"/>
      <c r="JB2" s="161"/>
      <c r="JC2" s="161"/>
      <c r="JD2" s="161"/>
      <c r="JE2" s="161"/>
      <c r="JF2" s="161"/>
      <c r="JG2" s="161"/>
      <c r="JH2" s="161"/>
      <c r="JI2" s="161"/>
      <c r="JJ2" s="161"/>
      <c r="JK2" s="161"/>
      <c r="JL2" s="161"/>
      <c r="JM2" s="161"/>
      <c r="JN2" s="161"/>
      <c r="JO2" s="161"/>
      <c r="JP2" s="161"/>
      <c r="JQ2" s="161"/>
      <c r="JR2" s="161"/>
      <c r="JS2" s="161"/>
      <c r="JT2" s="161"/>
      <c r="JU2" s="161"/>
      <c r="JV2" s="161"/>
      <c r="JW2" s="161"/>
      <c r="JX2" s="161"/>
      <c r="JY2" s="161"/>
      <c r="JZ2" s="161"/>
      <c r="KA2" s="161"/>
      <c r="KB2" s="161"/>
      <c r="KC2" s="161"/>
      <c r="KD2" s="161"/>
      <c r="KE2" s="161"/>
      <c r="KF2" s="161"/>
      <c r="KG2" s="161"/>
      <c r="KH2" s="161"/>
      <c r="KI2" s="161"/>
      <c r="KJ2" s="161"/>
      <c r="KK2" s="161"/>
      <c r="KL2" s="161"/>
    </row>
    <row r="3" spans="1:298" s="162" customFormat="1" ht="14" x14ac:dyDescent="0.15">
      <c r="A3" s="2"/>
      <c r="B3" s="2"/>
      <c r="C3" s="3"/>
      <c r="D3" s="379"/>
      <c r="E3" s="379"/>
      <c r="F3" s="379"/>
      <c r="G3" s="379"/>
      <c r="H3" s="379"/>
      <c r="I3" s="379"/>
      <c r="J3" s="379"/>
      <c r="K3" s="379"/>
      <c r="L3" s="379"/>
      <c r="M3" s="379"/>
      <c r="N3" s="379"/>
      <c r="O3" s="379"/>
      <c r="P3" s="379"/>
      <c r="Q3" s="379"/>
      <c r="R3" s="379"/>
      <c r="S3" s="379"/>
      <c r="T3" s="379"/>
      <c r="U3" s="379"/>
      <c r="V3" s="379"/>
      <c r="W3" s="379"/>
      <c r="X3" s="379"/>
      <c r="Y3" s="379"/>
      <c r="Z3" s="379"/>
      <c r="AA3" s="379"/>
      <c r="AB3" s="379"/>
      <c r="AC3" s="379"/>
      <c r="AD3" s="379"/>
      <c r="AE3" s="379"/>
      <c r="AF3" s="379"/>
      <c r="AG3" s="379"/>
      <c r="AH3" s="379"/>
      <c r="AI3" s="379"/>
      <c r="AJ3" s="379"/>
      <c r="AK3" s="379"/>
      <c r="AL3" s="380"/>
      <c r="AM3" s="380"/>
      <c r="AN3" s="380"/>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1"/>
      <c r="BN3" s="161"/>
      <c r="BO3" s="161"/>
      <c r="BP3" s="161"/>
      <c r="BQ3" s="161"/>
      <c r="BR3" s="161"/>
      <c r="BS3" s="161"/>
      <c r="BT3" s="161"/>
      <c r="BU3" s="161"/>
      <c r="BV3" s="161"/>
      <c r="BW3" s="161"/>
      <c r="BX3" s="161"/>
      <c r="BY3" s="161"/>
      <c r="BZ3" s="161"/>
      <c r="CA3" s="161"/>
      <c r="CB3" s="161"/>
      <c r="CC3" s="161"/>
      <c r="CD3" s="161"/>
      <c r="CE3" s="161"/>
      <c r="CF3" s="161"/>
      <c r="CG3" s="161"/>
      <c r="CH3" s="161"/>
      <c r="CI3" s="161"/>
      <c r="CJ3" s="161"/>
      <c r="CK3" s="161"/>
      <c r="CL3" s="161"/>
      <c r="CM3" s="161"/>
      <c r="CN3" s="161"/>
      <c r="CO3" s="161"/>
      <c r="CP3" s="161"/>
      <c r="CQ3" s="161"/>
      <c r="CR3" s="161"/>
      <c r="CS3" s="161"/>
      <c r="CT3" s="161"/>
      <c r="CU3" s="161"/>
      <c r="CV3" s="161"/>
      <c r="CW3" s="161"/>
      <c r="CX3" s="161"/>
      <c r="CY3" s="161"/>
      <c r="CZ3" s="161"/>
      <c r="DA3" s="161"/>
      <c r="DB3" s="161"/>
      <c r="DC3" s="161"/>
      <c r="DD3" s="161"/>
      <c r="DE3" s="161"/>
      <c r="DF3" s="161"/>
      <c r="DG3" s="161"/>
      <c r="DH3" s="161"/>
      <c r="DI3" s="161"/>
      <c r="DJ3" s="161"/>
      <c r="DK3" s="161"/>
      <c r="DL3" s="161"/>
      <c r="DM3" s="161"/>
      <c r="DN3" s="161"/>
      <c r="DO3" s="161"/>
      <c r="DP3" s="161"/>
      <c r="DQ3" s="161"/>
      <c r="DR3" s="161"/>
      <c r="DS3" s="161"/>
      <c r="DT3" s="161"/>
      <c r="DU3" s="161"/>
      <c r="DV3" s="161"/>
      <c r="DW3" s="161"/>
      <c r="DX3" s="161"/>
      <c r="DY3" s="161"/>
      <c r="DZ3" s="161"/>
      <c r="EA3" s="161"/>
      <c r="EB3" s="161"/>
      <c r="EC3" s="161"/>
      <c r="ED3" s="161"/>
      <c r="EE3" s="161"/>
      <c r="EF3" s="161"/>
      <c r="EG3" s="161"/>
      <c r="EH3" s="161"/>
      <c r="EI3" s="161"/>
      <c r="EJ3" s="161"/>
      <c r="EK3" s="161"/>
      <c r="EL3" s="161"/>
      <c r="EM3" s="161"/>
      <c r="EN3" s="161"/>
      <c r="EO3" s="161"/>
      <c r="EP3" s="161"/>
      <c r="EQ3" s="161"/>
      <c r="ER3" s="161"/>
      <c r="ES3" s="161"/>
      <c r="ET3" s="161"/>
      <c r="EU3" s="161"/>
      <c r="EV3" s="161"/>
      <c r="EW3" s="161"/>
      <c r="EX3" s="161"/>
      <c r="EY3" s="161"/>
      <c r="EZ3" s="161"/>
      <c r="FA3" s="161"/>
      <c r="FB3" s="161"/>
      <c r="FC3" s="161"/>
      <c r="FD3" s="161"/>
      <c r="FE3" s="161"/>
      <c r="FF3" s="161"/>
      <c r="FG3" s="161"/>
      <c r="FH3" s="161"/>
      <c r="FI3" s="161"/>
      <c r="FJ3" s="161"/>
      <c r="FK3" s="161"/>
      <c r="FL3" s="161"/>
      <c r="FM3" s="161"/>
      <c r="FN3" s="161"/>
      <c r="FO3" s="161"/>
      <c r="FP3" s="161"/>
      <c r="FQ3" s="161"/>
      <c r="FR3" s="161"/>
      <c r="FS3" s="161"/>
      <c r="FT3" s="161"/>
      <c r="FU3" s="161"/>
      <c r="FV3" s="161"/>
      <c r="FW3" s="161"/>
      <c r="FX3" s="161"/>
      <c r="FY3" s="161"/>
      <c r="FZ3" s="161"/>
      <c r="GA3" s="161"/>
      <c r="GB3" s="161"/>
      <c r="GC3" s="161"/>
      <c r="GD3" s="161"/>
      <c r="GE3" s="161"/>
      <c r="GF3" s="161"/>
      <c r="GG3" s="161"/>
      <c r="GH3" s="161"/>
      <c r="GI3" s="161"/>
      <c r="GJ3" s="161"/>
      <c r="GK3" s="161"/>
      <c r="GL3" s="161"/>
      <c r="GM3" s="161"/>
      <c r="GN3" s="161"/>
      <c r="GO3" s="161"/>
      <c r="GP3" s="161"/>
      <c r="GQ3" s="161"/>
      <c r="GR3" s="161"/>
      <c r="GS3" s="161"/>
      <c r="GT3" s="161"/>
      <c r="GU3" s="161"/>
      <c r="GV3" s="161"/>
      <c r="GW3" s="161"/>
      <c r="GX3" s="161"/>
      <c r="GY3" s="161"/>
      <c r="GZ3" s="161"/>
      <c r="HA3" s="161"/>
      <c r="HB3" s="161"/>
      <c r="HC3" s="161"/>
      <c r="HD3" s="161"/>
      <c r="HE3" s="161"/>
      <c r="HF3" s="161"/>
      <c r="HG3" s="161"/>
      <c r="HH3" s="161"/>
      <c r="HI3" s="161"/>
      <c r="HJ3" s="161"/>
      <c r="HK3" s="161"/>
      <c r="HL3" s="161"/>
      <c r="HM3" s="161"/>
      <c r="HN3" s="161"/>
      <c r="HO3" s="161"/>
      <c r="HP3" s="161"/>
      <c r="HQ3" s="161"/>
      <c r="HR3" s="161"/>
      <c r="HS3" s="161"/>
      <c r="HT3" s="161"/>
      <c r="HU3" s="161"/>
      <c r="HV3" s="161"/>
      <c r="HW3" s="161"/>
      <c r="HX3" s="161"/>
      <c r="HY3" s="161"/>
      <c r="HZ3" s="161"/>
      <c r="IA3" s="161"/>
      <c r="IB3" s="161"/>
      <c r="IC3" s="161"/>
      <c r="ID3" s="161"/>
      <c r="IE3" s="161"/>
      <c r="IF3" s="161"/>
      <c r="IG3" s="161"/>
      <c r="IH3" s="161"/>
      <c r="II3" s="161"/>
      <c r="IJ3" s="161"/>
      <c r="IK3" s="161"/>
      <c r="IL3" s="161"/>
      <c r="IM3" s="161"/>
      <c r="IN3" s="161"/>
      <c r="IO3" s="161"/>
      <c r="IP3" s="161"/>
      <c r="IQ3" s="161"/>
      <c r="IR3" s="161"/>
      <c r="IS3" s="161"/>
      <c r="IT3" s="161"/>
      <c r="IU3" s="161"/>
      <c r="IV3" s="161"/>
      <c r="IW3" s="161"/>
      <c r="IX3" s="161"/>
      <c r="IY3" s="161"/>
      <c r="IZ3" s="161"/>
      <c r="JA3" s="161"/>
      <c r="JB3" s="161"/>
      <c r="JC3" s="161"/>
      <c r="JD3" s="161"/>
      <c r="JE3" s="161"/>
      <c r="JF3" s="161"/>
      <c r="JG3" s="161"/>
      <c r="JH3" s="161"/>
      <c r="JI3" s="161"/>
      <c r="JJ3" s="161"/>
      <c r="JK3" s="161"/>
      <c r="JL3" s="161"/>
      <c r="JM3" s="161"/>
      <c r="JN3" s="161"/>
      <c r="JO3" s="161"/>
      <c r="JP3" s="161"/>
      <c r="JQ3" s="161"/>
      <c r="JR3" s="161"/>
      <c r="JS3" s="161"/>
      <c r="JT3" s="161"/>
      <c r="JU3" s="161"/>
      <c r="JV3" s="161"/>
      <c r="JW3" s="161"/>
      <c r="JX3" s="161"/>
      <c r="JY3" s="161"/>
      <c r="JZ3" s="161"/>
      <c r="KA3" s="161"/>
      <c r="KB3" s="161"/>
      <c r="KC3" s="161"/>
      <c r="KD3" s="161"/>
      <c r="KE3" s="161"/>
      <c r="KF3" s="161"/>
      <c r="KG3" s="161"/>
      <c r="KH3" s="161"/>
      <c r="KI3" s="161"/>
      <c r="KJ3" s="161"/>
      <c r="KK3" s="161"/>
      <c r="KL3" s="161"/>
    </row>
    <row r="4" spans="1:298" s="162" customFormat="1" ht="26.25" customHeight="1" x14ac:dyDescent="0.15">
      <c r="A4" s="381" t="s">
        <v>0</v>
      </c>
      <c r="B4" s="382"/>
      <c r="C4" s="383"/>
      <c r="D4" s="384" t="s">
        <v>568</v>
      </c>
      <c r="E4" s="385"/>
      <c r="F4" s="385"/>
      <c r="G4" s="385"/>
      <c r="H4" s="385"/>
      <c r="I4" s="385"/>
      <c r="J4" s="385"/>
      <c r="K4" s="385"/>
      <c r="L4" s="385"/>
      <c r="M4" s="385"/>
      <c r="N4" s="386"/>
      <c r="O4" s="387"/>
      <c r="P4" s="387"/>
      <c r="Q4" s="387"/>
      <c r="R4" s="1"/>
      <c r="S4" s="1"/>
      <c r="T4" s="1"/>
      <c r="U4" s="1"/>
      <c r="V4" s="1"/>
      <c r="W4" s="1"/>
      <c r="X4" s="1"/>
      <c r="Y4" s="1"/>
      <c r="Z4" s="1"/>
      <c r="AA4" s="1"/>
      <c r="AB4" s="1"/>
      <c r="AC4" s="1"/>
      <c r="AD4" s="1"/>
      <c r="AE4" s="1"/>
      <c r="AF4" s="1"/>
      <c r="AG4" s="1"/>
      <c r="AH4" s="1"/>
      <c r="AI4" s="1"/>
      <c r="AJ4" s="1"/>
      <c r="AK4" s="1"/>
      <c r="AL4" s="1"/>
      <c r="AM4" s="1"/>
      <c r="AN4" s="1"/>
      <c r="AO4" s="161"/>
      <c r="AP4" s="161"/>
      <c r="AQ4" s="161"/>
      <c r="AR4" s="161"/>
      <c r="AS4" s="161"/>
      <c r="AT4" s="161"/>
      <c r="AU4" s="161"/>
      <c r="AV4" s="161"/>
      <c r="AW4" s="161"/>
      <c r="AX4" s="161"/>
      <c r="AY4" s="161"/>
      <c r="AZ4" s="161"/>
      <c r="BA4" s="161"/>
      <c r="BB4" s="161"/>
      <c r="BC4" s="161"/>
      <c r="BD4" s="161"/>
      <c r="BE4" s="161"/>
      <c r="BF4" s="161"/>
      <c r="BG4" s="161"/>
      <c r="BH4" s="161"/>
      <c r="BI4" s="161"/>
      <c r="BJ4" s="161"/>
      <c r="BK4" s="161"/>
      <c r="BL4" s="161"/>
      <c r="BM4" s="161"/>
      <c r="BN4" s="161"/>
      <c r="BO4" s="161"/>
      <c r="BP4" s="161"/>
      <c r="BQ4" s="161"/>
      <c r="BR4" s="161"/>
      <c r="BS4" s="161"/>
      <c r="BT4" s="161"/>
      <c r="BU4" s="161"/>
      <c r="BV4" s="161"/>
      <c r="BW4" s="161"/>
      <c r="BX4" s="161"/>
      <c r="BY4" s="161"/>
      <c r="BZ4" s="161"/>
      <c r="CA4" s="161"/>
      <c r="CB4" s="161"/>
      <c r="CC4" s="161"/>
      <c r="CD4" s="161"/>
      <c r="CE4" s="161"/>
      <c r="CF4" s="161"/>
      <c r="CG4" s="161"/>
      <c r="CH4" s="161"/>
      <c r="CI4" s="161"/>
      <c r="CJ4" s="161"/>
      <c r="CK4" s="161"/>
      <c r="CL4" s="161"/>
      <c r="CM4" s="161"/>
      <c r="CN4" s="161"/>
      <c r="CO4" s="161"/>
      <c r="CP4" s="161"/>
      <c r="CQ4" s="161"/>
      <c r="CR4" s="161"/>
      <c r="CS4" s="161"/>
      <c r="CT4" s="161"/>
      <c r="CU4" s="161"/>
      <c r="CV4" s="161"/>
      <c r="CW4" s="161"/>
      <c r="CX4" s="161"/>
      <c r="CY4" s="161"/>
      <c r="CZ4" s="161"/>
      <c r="DA4" s="161"/>
      <c r="DB4" s="161"/>
      <c r="DC4" s="161"/>
      <c r="DD4" s="161"/>
      <c r="DE4" s="161"/>
      <c r="DF4" s="161"/>
      <c r="DG4" s="161"/>
      <c r="DH4" s="161"/>
      <c r="DI4" s="161"/>
      <c r="DJ4" s="161"/>
      <c r="DK4" s="161"/>
      <c r="DL4" s="161"/>
      <c r="DM4" s="161"/>
      <c r="DN4" s="161"/>
      <c r="DO4" s="161"/>
      <c r="DP4" s="161"/>
      <c r="DQ4" s="161"/>
      <c r="DR4" s="161"/>
      <c r="DS4" s="161"/>
      <c r="DT4" s="161"/>
      <c r="DU4" s="161"/>
      <c r="DV4" s="161"/>
      <c r="DW4" s="161"/>
      <c r="DX4" s="161"/>
      <c r="DY4" s="161"/>
      <c r="DZ4" s="161"/>
      <c r="EA4" s="161"/>
      <c r="EB4" s="161"/>
      <c r="EC4" s="161"/>
      <c r="ED4" s="161"/>
      <c r="EE4" s="161"/>
      <c r="EF4" s="161"/>
      <c r="EG4" s="161"/>
      <c r="EH4" s="161"/>
      <c r="EI4" s="161"/>
      <c r="EJ4" s="161"/>
      <c r="EK4" s="161"/>
      <c r="EL4" s="161"/>
      <c r="EM4" s="161"/>
      <c r="EN4" s="161"/>
      <c r="EO4" s="161"/>
      <c r="EP4" s="161"/>
      <c r="EQ4" s="161"/>
      <c r="ER4" s="161"/>
      <c r="ES4" s="161"/>
      <c r="ET4" s="161"/>
      <c r="EU4" s="161"/>
      <c r="EV4" s="161"/>
      <c r="EW4" s="161"/>
      <c r="EX4" s="161"/>
      <c r="EY4" s="161"/>
      <c r="EZ4" s="161"/>
      <c r="FA4" s="161"/>
      <c r="FB4" s="161"/>
      <c r="FC4" s="161"/>
      <c r="FD4" s="161"/>
      <c r="FE4" s="161"/>
      <c r="FF4" s="161"/>
      <c r="FG4" s="161"/>
      <c r="FH4" s="161"/>
      <c r="FI4" s="161"/>
      <c r="FJ4" s="161"/>
      <c r="FK4" s="161"/>
      <c r="FL4" s="161"/>
      <c r="FM4" s="161"/>
      <c r="FN4" s="161"/>
      <c r="FO4" s="161"/>
      <c r="FP4" s="161"/>
      <c r="FQ4" s="161"/>
      <c r="FR4" s="161"/>
      <c r="FS4" s="161"/>
      <c r="FT4" s="161"/>
      <c r="FU4" s="161"/>
      <c r="FV4" s="161"/>
      <c r="FW4" s="161"/>
      <c r="FX4" s="161"/>
      <c r="FY4" s="161"/>
      <c r="FZ4" s="161"/>
      <c r="GA4" s="161"/>
      <c r="GB4" s="161"/>
      <c r="GC4" s="161"/>
      <c r="GD4" s="161"/>
      <c r="GE4" s="161"/>
      <c r="GF4" s="161"/>
      <c r="GG4" s="161"/>
      <c r="GH4" s="161"/>
      <c r="GI4" s="161"/>
      <c r="GJ4" s="161"/>
      <c r="GK4" s="161"/>
      <c r="GL4" s="161"/>
      <c r="GM4" s="161"/>
      <c r="GN4" s="161"/>
      <c r="GO4" s="161"/>
      <c r="GP4" s="161"/>
      <c r="GQ4" s="161"/>
      <c r="GR4" s="161"/>
      <c r="GS4" s="161"/>
      <c r="GT4" s="161"/>
      <c r="GU4" s="161"/>
      <c r="GV4" s="161"/>
      <c r="GW4" s="161"/>
      <c r="GX4" s="161"/>
      <c r="GY4" s="161"/>
      <c r="GZ4" s="161"/>
      <c r="HA4" s="161"/>
      <c r="HB4" s="161"/>
      <c r="HC4" s="161"/>
      <c r="HD4" s="161"/>
      <c r="HE4" s="161"/>
      <c r="HF4" s="161"/>
      <c r="HG4" s="161"/>
      <c r="HH4" s="161"/>
      <c r="HI4" s="161"/>
      <c r="HJ4" s="161"/>
      <c r="HK4" s="161"/>
      <c r="HL4" s="161"/>
      <c r="HM4" s="161"/>
      <c r="HN4" s="161"/>
      <c r="HO4" s="161"/>
      <c r="HP4" s="161"/>
      <c r="HQ4" s="161"/>
      <c r="HR4" s="161"/>
      <c r="HS4" s="161"/>
      <c r="HT4" s="161"/>
      <c r="HU4" s="161"/>
      <c r="HV4" s="161"/>
      <c r="HW4" s="161"/>
      <c r="HX4" s="161"/>
      <c r="HY4" s="161"/>
      <c r="HZ4" s="161"/>
      <c r="IA4" s="161"/>
      <c r="IB4" s="161"/>
      <c r="IC4" s="161"/>
      <c r="ID4" s="161"/>
      <c r="IE4" s="161"/>
      <c r="IF4" s="161"/>
      <c r="IG4" s="161"/>
      <c r="IH4" s="161"/>
      <c r="II4" s="161"/>
      <c r="IJ4" s="161"/>
      <c r="IK4" s="161"/>
      <c r="IL4" s="161"/>
      <c r="IM4" s="161"/>
      <c r="IN4" s="161"/>
      <c r="IO4" s="161"/>
      <c r="IP4" s="161"/>
      <c r="IQ4" s="161"/>
      <c r="IR4" s="161"/>
      <c r="IS4" s="161"/>
      <c r="IT4" s="161"/>
      <c r="IU4" s="161"/>
      <c r="IV4" s="161"/>
      <c r="IW4" s="161"/>
      <c r="IX4" s="161"/>
      <c r="IY4" s="161"/>
      <c r="IZ4" s="161"/>
      <c r="JA4" s="161"/>
      <c r="JB4" s="161"/>
      <c r="JC4" s="161"/>
      <c r="JD4" s="161"/>
      <c r="JE4" s="161"/>
      <c r="JF4" s="161"/>
      <c r="JG4" s="161"/>
      <c r="JH4" s="161"/>
      <c r="JI4" s="161"/>
      <c r="JJ4" s="161"/>
      <c r="JK4" s="161"/>
      <c r="JL4" s="161"/>
      <c r="JM4" s="161"/>
      <c r="JN4" s="161"/>
      <c r="JO4" s="161"/>
      <c r="JP4" s="161"/>
      <c r="JQ4" s="161"/>
      <c r="JR4" s="161"/>
      <c r="JS4" s="161"/>
      <c r="JT4" s="161"/>
      <c r="JU4" s="161"/>
      <c r="JV4" s="161"/>
      <c r="JW4" s="161"/>
      <c r="JX4" s="161"/>
      <c r="JY4" s="161"/>
      <c r="JZ4" s="161"/>
      <c r="KA4" s="161"/>
      <c r="KB4" s="161"/>
      <c r="KC4" s="161"/>
      <c r="KD4" s="161"/>
      <c r="KE4" s="161"/>
      <c r="KF4" s="161"/>
      <c r="KG4" s="161"/>
      <c r="KH4" s="161"/>
      <c r="KI4" s="161"/>
      <c r="KJ4" s="161"/>
      <c r="KK4" s="161"/>
      <c r="KL4" s="161"/>
    </row>
    <row r="5" spans="1:298" s="162" customFormat="1" ht="72" customHeight="1" x14ac:dyDescent="0.15">
      <c r="A5" s="381" t="s">
        <v>1</v>
      </c>
      <c r="B5" s="382"/>
      <c r="C5" s="383"/>
      <c r="D5" s="392" t="s">
        <v>569</v>
      </c>
      <c r="E5" s="393"/>
      <c r="F5" s="393"/>
      <c r="G5" s="393"/>
      <c r="H5" s="393"/>
      <c r="I5" s="393"/>
      <c r="J5" s="393"/>
      <c r="K5" s="393"/>
      <c r="L5" s="393"/>
      <c r="M5" s="393"/>
      <c r="N5" s="394"/>
      <c r="O5" s="1"/>
      <c r="P5" s="1"/>
      <c r="Q5" s="1"/>
      <c r="R5" s="1"/>
      <c r="S5" s="1"/>
      <c r="T5" s="1"/>
      <c r="U5" s="1"/>
      <c r="V5" s="1"/>
      <c r="W5" s="1"/>
      <c r="X5" s="1"/>
      <c r="Y5" s="1"/>
      <c r="Z5" s="1"/>
      <c r="AA5" s="1"/>
      <c r="AB5" s="1"/>
      <c r="AC5" s="1"/>
      <c r="AD5" s="1"/>
      <c r="AE5" s="1"/>
      <c r="AF5" s="1"/>
      <c r="AG5" s="1"/>
      <c r="AH5" s="1"/>
      <c r="AI5" s="1"/>
      <c r="AJ5" s="1"/>
      <c r="AK5" s="1"/>
      <c r="AL5" s="1"/>
      <c r="AM5" s="1"/>
      <c r="AN5" s="1"/>
      <c r="AO5" s="161"/>
      <c r="AP5" s="161"/>
      <c r="AQ5" s="161"/>
      <c r="AR5" s="161"/>
      <c r="AS5" s="161"/>
      <c r="AT5" s="161"/>
      <c r="AU5" s="161"/>
      <c r="AV5" s="161"/>
      <c r="AW5" s="161"/>
      <c r="AX5" s="161"/>
      <c r="AY5" s="161"/>
      <c r="AZ5" s="161"/>
      <c r="BA5" s="161"/>
      <c r="BB5" s="161"/>
      <c r="BC5" s="161"/>
      <c r="BD5" s="161"/>
      <c r="BE5" s="161"/>
      <c r="BF5" s="161"/>
      <c r="BG5" s="161"/>
      <c r="BH5" s="161"/>
      <c r="BI5" s="161"/>
      <c r="BJ5" s="161"/>
      <c r="BK5" s="161"/>
      <c r="BL5" s="161"/>
      <c r="BM5" s="161"/>
      <c r="BN5" s="161"/>
      <c r="BO5" s="161"/>
      <c r="BP5" s="161"/>
      <c r="BQ5" s="161"/>
      <c r="BR5" s="161"/>
      <c r="BS5" s="161"/>
      <c r="BT5" s="161"/>
      <c r="BU5" s="161"/>
      <c r="BV5" s="161"/>
      <c r="BW5" s="161"/>
      <c r="BX5" s="161"/>
      <c r="BY5" s="161"/>
      <c r="BZ5" s="161"/>
      <c r="CA5" s="161"/>
      <c r="CB5" s="161"/>
      <c r="CC5" s="161"/>
      <c r="CD5" s="161"/>
      <c r="CE5" s="161"/>
      <c r="CF5" s="161"/>
      <c r="CG5" s="161"/>
      <c r="CH5" s="161"/>
      <c r="CI5" s="161"/>
      <c r="CJ5" s="161"/>
      <c r="CK5" s="161"/>
      <c r="CL5" s="161"/>
      <c r="CM5" s="161"/>
      <c r="CN5" s="161"/>
      <c r="CO5" s="161"/>
      <c r="CP5" s="161"/>
      <c r="CQ5" s="161"/>
      <c r="CR5" s="161"/>
      <c r="CS5" s="161"/>
      <c r="CT5" s="161"/>
      <c r="CU5" s="161"/>
      <c r="CV5" s="161"/>
      <c r="CW5" s="161"/>
      <c r="CX5" s="161"/>
      <c r="CY5" s="161"/>
      <c r="CZ5" s="161"/>
      <c r="DA5" s="161"/>
      <c r="DB5" s="161"/>
      <c r="DC5" s="161"/>
      <c r="DD5" s="161"/>
      <c r="DE5" s="161"/>
      <c r="DF5" s="161"/>
      <c r="DG5" s="161"/>
      <c r="DH5" s="161"/>
      <c r="DI5" s="161"/>
      <c r="DJ5" s="161"/>
      <c r="DK5" s="161"/>
      <c r="DL5" s="161"/>
      <c r="DM5" s="161"/>
      <c r="DN5" s="161"/>
      <c r="DO5" s="161"/>
      <c r="DP5" s="161"/>
      <c r="DQ5" s="161"/>
      <c r="DR5" s="161"/>
      <c r="DS5" s="161"/>
      <c r="DT5" s="161"/>
      <c r="DU5" s="161"/>
      <c r="DV5" s="161"/>
      <c r="DW5" s="161"/>
      <c r="DX5" s="161"/>
      <c r="DY5" s="161"/>
      <c r="DZ5" s="161"/>
      <c r="EA5" s="161"/>
      <c r="EB5" s="161"/>
      <c r="EC5" s="161"/>
      <c r="ED5" s="161"/>
      <c r="EE5" s="161"/>
      <c r="EF5" s="161"/>
      <c r="EG5" s="161"/>
      <c r="EH5" s="161"/>
      <c r="EI5" s="161"/>
      <c r="EJ5" s="161"/>
      <c r="EK5" s="161"/>
      <c r="EL5" s="161"/>
      <c r="EM5" s="161"/>
      <c r="EN5" s="161"/>
      <c r="EO5" s="161"/>
      <c r="EP5" s="161"/>
      <c r="EQ5" s="161"/>
      <c r="ER5" s="161"/>
      <c r="ES5" s="161"/>
      <c r="ET5" s="161"/>
      <c r="EU5" s="161"/>
      <c r="EV5" s="161"/>
      <c r="EW5" s="161"/>
      <c r="EX5" s="161"/>
      <c r="EY5" s="161"/>
      <c r="EZ5" s="161"/>
      <c r="FA5" s="161"/>
      <c r="FB5" s="161"/>
      <c r="FC5" s="161"/>
      <c r="FD5" s="161"/>
      <c r="FE5" s="161"/>
      <c r="FF5" s="161"/>
      <c r="FG5" s="161"/>
      <c r="FH5" s="161"/>
      <c r="FI5" s="161"/>
      <c r="FJ5" s="161"/>
      <c r="FK5" s="161"/>
      <c r="FL5" s="161"/>
      <c r="FM5" s="161"/>
      <c r="FN5" s="161"/>
      <c r="FO5" s="161"/>
      <c r="FP5" s="161"/>
      <c r="FQ5" s="161"/>
      <c r="FR5" s="161"/>
      <c r="FS5" s="161"/>
      <c r="FT5" s="161"/>
      <c r="FU5" s="161"/>
      <c r="FV5" s="161"/>
      <c r="FW5" s="161"/>
      <c r="FX5" s="161"/>
      <c r="FY5" s="161"/>
      <c r="FZ5" s="161"/>
      <c r="GA5" s="161"/>
      <c r="GB5" s="161"/>
      <c r="GC5" s="161"/>
      <c r="GD5" s="161"/>
      <c r="GE5" s="161"/>
      <c r="GF5" s="161"/>
      <c r="GG5" s="161"/>
      <c r="GH5" s="161"/>
      <c r="GI5" s="161"/>
      <c r="GJ5" s="161"/>
      <c r="GK5" s="161"/>
      <c r="GL5" s="161"/>
      <c r="GM5" s="161"/>
      <c r="GN5" s="161"/>
      <c r="GO5" s="161"/>
      <c r="GP5" s="161"/>
      <c r="GQ5" s="161"/>
      <c r="GR5" s="161"/>
      <c r="GS5" s="161"/>
      <c r="GT5" s="161"/>
      <c r="GU5" s="161"/>
      <c r="GV5" s="161"/>
      <c r="GW5" s="161"/>
      <c r="GX5" s="161"/>
      <c r="GY5" s="161"/>
      <c r="GZ5" s="161"/>
      <c r="HA5" s="161"/>
      <c r="HB5" s="161"/>
      <c r="HC5" s="161"/>
      <c r="HD5" s="161"/>
      <c r="HE5" s="161"/>
      <c r="HF5" s="161"/>
      <c r="HG5" s="161"/>
      <c r="HH5" s="161"/>
      <c r="HI5" s="161"/>
      <c r="HJ5" s="161"/>
      <c r="HK5" s="161"/>
      <c r="HL5" s="161"/>
      <c r="HM5" s="161"/>
      <c r="HN5" s="161"/>
      <c r="HO5" s="161"/>
      <c r="HP5" s="161"/>
      <c r="HQ5" s="161"/>
      <c r="HR5" s="161"/>
      <c r="HS5" s="161"/>
      <c r="HT5" s="161"/>
      <c r="HU5" s="161"/>
      <c r="HV5" s="161"/>
      <c r="HW5" s="161"/>
      <c r="HX5" s="161"/>
      <c r="HY5" s="161"/>
      <c r="HZ5" s="161"/>
      <c r="IA5" s="161"/>
      <c r="IB5" s="161"/>
      <c r="IC5" s="161"/>
      <c r="ID5" s="161"/>
      <c r="IE5" s="161"/>
      <c r="IF5" s="161"/>
      <c r="IG5" s="161"/>
      <c r="IH5" s="161"/>
      <c r="II5" s="161"/>
      <c r="IJ5" s="161"/>
      <c r="IK5" s="161"/>
      <c r="IL5" s="161"/>
      <c r="IM5" s="161"/>
      <c r="IN5" s="161"/>
      <c r="IO5" s="161"/>
      <c r="IP5" s="161"/>
      <c r="IQ5" s="161"/>
      <c r="IR5" s="161"/>
      <c r="IS5" s="161"/>
      <c r="IT5" s="161"/>
      <c r="IU5" s="161"/>
      <c r="IV5" s="161"/>
      <c r="IW5" s="161"/>
      <c r="IX5" s="161"/>
      <c r="IY5" s="161"/>
      <c r="IZ5" s="161"/>
      <c r="JA5" s="161"/>
      <c r="JB5" s="161"/>
      <c r="JC5" s="161"/>
      <c r="JD5" s="161"/>
      <c r="JE5" s="161"/>
      <c r="JF5" s="161"/>
      <c r="JG5" s="161"/>
      <c r="JH5" s="161"/>
      <c r="JI5" s="161"/>
      <c r="JJ5" s="161"/>
      <c r="JK5" s="161"/>
      <c r="JL5" s="161"/>
      <c r="JM5" s="161"/>
      <c r="JN5" s="161"/>
      <c r="JO5" s="161"/>
      <c r="JP5" s="161"/>
      <c r="JQ5" s="161"/>
      <c r="JR5" s="161"/>
      <c r="JS5" s="161"/>
      <c r="JT5" s="161"/>
      <c r="JU5" s="161"/>
      <c r="JV5" s="161"/>
      <c r="JW5" s="161"/>
      <c r="JX5" s="161"/>
      <c r="JY5" s="161"/>
      <c r="JZ5" s="161"/>
      <c r="KA5" s="161"/>
      <c r="KB5" s="161"/>
      <c r="KC5" s="161"/>
      <c r="KD5" s="161"/>
      <c r="KE5" s="161"/>
      <c r="KF5" s="161"/>
      <c r="KG5" s="161"/>
      <c r="KH5" s="161"/>
      <c r="KI5" s="161"/>
      <c r="KJ5" s="161"/>
      <c r="KK5" s="161"/>
      <c r="KL5" s="161"/>
    </row>
    <row r="6" spans="1:298" s="162" customFormat="1" ht="49.5" customHeight="1" x14ac:dyDescent="0.15">
      <c r="A6" s="381" t="s">
        <v>2</v>
      </c>
      <c r="B6" s="382"/>
      <c r="C6" s="383"/>
      <c r="D6" s="392" t="s">
        <v>556</v>
      </c>
      <c r="E6" s="393"/>
      <c r="F6" s="393"/>
      <c r="G6" s="393"/>
      <c r="H6" s="393"/>
      <c r="I6" s="393"/>
      <c r="J6" s="393"/>
      <c r="K6" s="393"/>
      <c r="L6" s="393"/>
      <c r="M6" s="393"/>
      <c r="N6" s="394"/>
      <c r="O6" s="1"/>
      <c r="P6" s="1"/>
      <c r="Q6" s="1"/>
      <c r="R6" s="1"/>
      <c r="S6" s="1"/>
      <c r="T6" s="1"/>
      <c r="U6" s="1"/>
      <c r="V6" s="1"/>
      <c r="W6" s="1"/>
      <c r="X6" s="1"/>
      <c r="Y6" s="1"/>
      <c r="Z6" s="1"/>
      <c r="AA6" s="1"/>
      <c r="AB6" s="1"/>
      <c r="AC6" s="1"/>
      <c r="AD6" s="1"/>
      <c r="AE6" s="1"/>
      <c r="AF6" s="1"/>
      <c r="AG6" s="1"/>
      <c r="AH6" s="1"/>
      <c r="AI6" s="1"/>
      <c r="AJ6" s="1"/>
      <c r="AK6" s="1"/>
      <c r="AL6" s="1"/>
      <c r="AM6" s="1"/>
      <c r="AN6" s="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c r="CA6" s="161"/>
      <c r="CB6" s="161"/>
      <c r="CC6" s="161"/>
      <c r="CD6" s="161"/>
      <c r="CE6" s="161"/>
      <c r="CF6" s="161"/>
      <c r="CG6" s="161"/>
      <c r="CH6" s="161"/>
      <c r="CI6" s="161"/>
      <c r="CJ6" s="161"/>
      <c r="CK6" s="161"/>
      <c r="CL6" s="161"/>
      <c r="CM6" s="161"/>
      <c r="CN6" s="161"/>
      <c r="CO6" s="161"/>
      <c r="CP6" s="161"/>
      <c r="CQ6" s="161"/>
      <c r="CR6" s="161"/>
      <c r="CS6" s="161"/>
      <c r="CT6" s="161"/>
      <c r="CU6" s="161"/>
      <c r="CV6" s="161"/>
      <c r="CW6" s="161"/>
      <c r="CX6" s="161"/>
      <c r="CY6" s="161"/>
      <c r="CZ6" s="161"/>
      <c r="DA6" s="161"/>
      <c r="DB6" s="161"/>
      <c r="DC6" s="161"/>
      <c r="DD6" s="161"/>
      <c r="DE6" s="161"/>
      <c r="DF6" s="161"/>
      <c r="DG6" s="161"/>
      <c r="DH6" s="161"/>
      <c r="DI6" s="161"/>
      <c r="DJ6" s="161"/>
      <c r="DK6" s="161"/>
      <c r="DL6" s="161"/>
      <c r="DM6" s="161"/>
      <c r="DN6" s="161"/>
      <c r="DO6" s="161"/>
      <c r="DP6" s="161"/>
      <c r="DQ6" s="161"/>
      <c r="DR6" s="161"/>
      <c r="DS6" s="161"/>
      <c r="DT6" s="161"/>
      <c r="DU6" s="161"/>
      <c r="DV6" s="161"/>
      <c r="DW6" s="161"/>
      <c r="DX6" s="161"/>
      <c r="DY6" s="161"/>
      <c r="DZ6" s="161"/>
      <c r="EA6" s="161"/>
      <c r="EB6" s="161"/>
      <c r="EC6" s="161"/>
      <c r="ED6" s="161"/>
      <c r="EE6" s="161"/>
      <c r="EF6" s="161"/>
      <c r="EG6" s="161"/>
      <c r="EH6" s="161"/>
      <c r="EI6" s="161"/>
      <c r="EJ6" s="161"/>
      <c r="EK6" s="161"/>
      <c r="EL6" s="161"/>
      <c r="EM6" s="161"/>
      <c r="EN6" s="161"/>
      <c r="EO6" s="161"/>
      <c r="EP6" s="161"/>
      <c r="EQ6" s="161"/>
      <c r="ER6" s="161"/>
      <c r="ES6" s="161"/>
      <c r="ET6" s="161"/>
      <c r="EU6" s="161"/>
      <c r="EV6" s="161"/>
      <c r="EW6" s="161"/>
      <c r="EX6" s="161"/>
      <c r="EY6" s="161"/>
      <c r="EZ6" s="161"/>
      <c r="FA6" s="161"/>
      <c r="FB6" s="161"/>
      <c r="FC6" s="161"/>
      <c r="FD6" s="161"/>
      <c r="FE6" s="161"/>
      <c r="FF6" s="161"/>
      <c r="FG6" s="161"/>
      <c r="FH6" s="161"/>
      <c r="FI6" s="161"/>
      <c r="FJ6" s="161"/>
      <c r="FK6" s="161"/>
      <c r="FL6" s="161"/>
      <c r="FM6" s="161"/>
      <c r="FN6" s="161"/>
      <c r="FO6" s="161"/>
      <c r="FP6" s="161"/>
      <c r="FQ6" s="161"/>
      <c r="FR6" s="161"/>
      <c r="FS6" s="161"/>
      <c r="FT6" s="161"/>
      <c r="FU6" s="161"/>
      <c r="FV6" s="161"/>
      <c r="FW6" s="161"/>
      <c r="FX6" s="161"/>
      <c r="FY6" s="161"/>
      <c r="FZ6" s="161"/>
      <c r="GA6" s="161"/>
      <c r="GB6" s="161"/>
      <c r="GC6" s="161"/>
      <c r="GD6" s="161"/>
      <c r="GE6" s="161"/>
      <c r="GF6" s="161"/>
      <c r="GG6" s="161"/>
      <c r="GH6" s="161"/>
      <c r="GI6" s="161"/>
      <c r="GJ6" s="161"/>
      <c r="GK6" s="161"/>
      <c r="GL6" s="161"/>
      <c r="GM6" s="161"/>
      <c r="GN6" s="161"/>
      <c r="GO6" s="161"/>
      <c r="GP6" s="161"/>
      <c r="GQ6" s="161"/>
      <c r="GR6" s="161"/>
      <c r="GS6" s="161"/>
      <c r="GT6" s="161"/>
      <c r="GU6" s="161"/>
      <c r="GV6" s="161"/>
      <c r="GW6" s="161"/>
      <c r="GX6" s="161"/>
      <c r="GY6" s="161"/>
      <c r="GZ6" s="161"/>
      <c r="HA6" s="161"/>
      <c r="HB6" s="161"/>
      <c r="HC6" s="161"/>
      <c r="HD6" s="161"/>
      <c r="HE6" s="161"/>
      <c r="HF6" s="161"/>
      <c r="HG6" s="161"/>
      <c r="HH6" s="161"/>
      <c r="HI6" s="161"/>
      <c r="HJ6" s="161"/>
      <c r="HK6" s="161"/>
      <c r="HL6" s="161"/>
      <c r="HM6" s="161"/>
      <c r="HN6" s="161"/>
      <c r="HO6" s="161"/>
      <c r="HP6" s="161"/>
      <c r="HQ6" s="161"/>
      <c r="HR6" s="161"/>
      <c r="HS6" s="161"/>
      <c r="HT6" s="161"/>
      <c r="HU6" s="161"/>
      <c r="HV6" s="161"/>
      <c r="HW6" s="161"/>
      <c r="HX6" s="161"/>
      <c r="HY6" s="161"/>
      <c r="HZ6" s="161"/>
      <c r="IA6" s="161"/>
      <c r="IB6" s="161"/>
      <c r="IC6" s="161"/>
      <c r="ID6" s="161"/>
      <c r="IE6" s="161"/>
      <c r="IF6" s="161"/>
      <c r="IG6" s="161"/>
      <c r="IH6" s="161"/>
      <c r="II6" s="161"/>
      <c r="IJ6" s="161"/>
      <c r="IK6" s="161"/>
      <c r="IL6" s="161"/>
      <c r="IM6" s="161"/>
      <c r="IN6" s="161"/>
      <c r="IO6" s="161"/>
      <c r="IP6" s="161"/>
      <c r="IQ6" s="161"/>
      <c r="IR6" s="161"/>
      <c r="IS6" s="161"/>
      <c r="IT6" s="161"/>
      <c r="IU6" s="161"/>
      <c r="IV6" s="161"/>
      <c r="IW6" s="161"/>
      <c r="IX6" s="161"/>
      <c r="IY6" s="161"/>
      <c r="IZ6" s="161"/>
      <c r="JA6" s="161"/>
      <c r="JB6" s="161"/>
      <c r="JC6" s="161"/>
      <c r="JD6" s="161"/>
      <c r="JE6" s="161"/>
      <c r="JF6" s="161"/>
      <c r="JG6" s="161"/>
      <c r="JH6" s="161"/>
      <c r="JI6" s="161"/>
      <c r="JJ6" s="161"/>
      <c r="JK6" s="161"/>
      <c r="JL6" s="161"/>
      <c r="JM6" s="161"/>
      <c r="JN6" s="161"/>
      <c r="JO6" s="161"/>
      <c r="JP6" s="161"/>
      <c r="JQ6" s="161"/>
      <c r="JR6" s="161"/>
      <c r="JS6" s="161"/>
      <c r="JT6" s="161"/>
      <c r="JU6" s="161"/>
      <c r="JV6" s="161"/>
      <c r="JW6" s="161"/>
      <c r="JX6" s="161"/>
      <c r="JY6" s="161"/>
      <c r="JZ6" s="161"/>
      <c r="KA6" s="161"/>
      <c r="KB6" s="161"/>
      <c r="KC6" s="161"/>
      <c r="KD6" s="161"/>
      <c r="KE6" s="161"/>
      <c r="KF6" s="161"/>
      <c r="KG6" s="161"/>
      <c r="KH6" s="161"/>
      <c r="KI6" s="161"/>
      <c r="KJ6" s="161"/>
      <c r="KK6" s="161"/>
      <c r="KL6" s="161"/>
    </row>
    <row r="7" spans="1:298" s="162" customFormat="1" ht="14" x14ac:dyDescent="0.15">
      <c r="A7" s="375" t="s">
        <v>3</v>
      </c>
      <c r="B7" s="376"/>
      <c r="C7" s="376"/>
      <c r="D7" s="376"/>
      <c r="E7" s="376"/>
      <c r="F7" s="376"/>
      <c r="G7" s="376"/>
      <c r="H7" s="377"/>
      <c r="I7" s="375" t="s">
        <v>4</v>
      </c>
      <c r="J7" s="376"/>
      <c r="K7" s="376"/>
      <c r="L7" s="376"/>
      <c r="M7" s="376"/>
      <c r="N7" s="377"/>
      <c r="O7" s="375" t="s">
        <v>5</v>
      </c>
      <c r="P7" s="376"/>
      <c r="Q7" s="376"/>
      <c r="R7" s="376"/>
      <c r="S7" s="376"/>
      <c r="T7" s="376"/>
      <c r="U7" s="376"/>
      <c r="V7" s="376"/>
      <c r="W7" s="377"/>
      <c r="X7" s="375" t="s">
        <v>6</v>
      </c>
      <c r="Y7" s="376"/>
      <c r="Z7" s="376"/>
      <c r="AA7" s="376"/>
      <c r="AB7" s="376"/>
      <c r="AC7" s="376"/>
      <c r="AD7" s="376"/>
      <c r="AE7" s="376"/>
      <c r="AF7" s="376"/>
      <c r="AG7" s="376"/>
      <c r="AH7" s="377"/>
      <c r="AI7" s="375" t="s">
        <v>7</v>
      </c>
      <c r="AJ7" s="376"/>
      <c r="AK7" s="376"/>
      <c r="AL7" s="376"/>
      <c r="AM7" s="376"/>
      <c r="AN7" s="395"/>
      <c r="AO7" s="161"/>
      <c r="AP7" s="161"/>
      <c r="AQ7" s="161"/>
      <c r="AR7" s="161"/>
      <c r="AS7" s="161"/>
      <c r="AT7" s="161"/>
      <c r="AU7" s="161"/>
      <c r="AV7" s="161"/>
      <c r="AW7" s="161"/>
      <c r="AX7" s="161"/>
      <c r="AY7" s="161"/>
      <c r="AZ7" s="161"/>
      <c r="BA7" s="161"/>
      <c r="BB7" s="161"/>
      <c r="BC7" s="161"/>
      <c r="BD7" s="161"/>
      <c r="BE7" s="161"/>
      <c r="BF7" s="161"/>
      <c r="BG7" s="161"/>
      <c r="BH7" s="161"/>
      <c r="BI7" s="161"/>
      <c r="BJ7" s="161"/>
      <c r="BK7" s="161"/>
      <c r="BL7" s="161"/>
      <c r="BM7" s="161"/>
      <c r="BN7" s="161"/>
      <c r="BO7" s="161"/>
      <c r="BP7" s="161"/>
      <c r="BQ7" s="161"/>
      <c r="BR7" s="161"/>
      <c r="BS7" s="161"/>
      <c r="BT7" s="161"/>
      <c r="BU7" s="161"/>
      <c r="BV7" s="161"/>
      <c r="BW7" s="161"/>
      <c r="BX7" s="161"/>
      <c r="BY7" s="161"/>
      <c r="BZ7" s="161"/>
      <c r="CA7" s="161"/>
      <c r="CB7" s="161"/>
      <c r="CC7" s="161"/>
      <c r="CD7" s="161"/>
      <c r="CE7" s="161"/>
      <c r="CF7" s="161"/>
      <c r="CG7" s="161"/>
      <c r="CH7" s="161"/>
      <c r="CI7" s="161"/>
      <c r="CJ7" s="161"/>
      <c r="CK7" s="161"/>
      <c r="CL7" s="161"/>
      <c r="CM7" s="161"/>
      <c r="CN7" s="161"/>
      <c r="CO7" s="161"/>
      <c r="CP7" s="161"/>
      <c r="CQ7" s="161"/>
      <c r="CR7" s="161"/>
      <c r="CS7" s="161"/>
      <c r="CT7" s="161"/>
      <c r="CU7" s="161"/>
      <c r="CV7" s="161"/>
      <c r="CW7" s="161"/>
      <c r="CX7" s="161"/>
      <c r="CY7" s="161"/>
      <c r="CZ7" s="161"/>
      <c r="DA7" s="161"/>
      <c r="DB7" s="161"/>
      <c r="DC7" s="161"/>
      <c r="DD7" s="161"/>
      <c r="DE7" s="161"/>
      <c r="DF7" s="161"/>
      <c r="DG7" s="161"/>
      <c r="DH7" s="161"/>
      <c r="DI7" s="161"/>
      <c r="DJ7" s="161"/>
      <c r="DK7" s="161"/>
      <c r="DL7" s="161"/>
      <c r="DM7" s="161"/>
      <c r="DN7" s="161"/>
      <c r="DO7" s="161"/>
      <c r="DP7" s="161"/>
      <c r="DQ7" s="161"/>
      <c r="DR7" s="161"/>
      <c r="DS7" s="161"/>
      <c r="DT7" s="161"/>
      <c r="DU7" s="161"/>
      <c r="DV7" s="161"/>
      <c r="DW7" s="161"/>
      <c r="DX7" s="161"/>
      <c r="DY7" s="161"/>
      <c r="DZ7" s="161"/>
      <c r="EA7" s="161"/>
      <c r="EB7" s="161"/>
      <c r="EC7" s="161"/>
      <c r="ED7" s="161"/>
      <c r="EE7" s="161"/>
      <c r="EF7" s="161"/>
      <c r="EG7" s="161"/>
      <c r="EH7" s="161"/>
      <c r="EI7" s="161"/>
      <c r="EJ7" s="161"/>
      <c r="EK7" s="161"/>
      <c r="EL7" s="161"/>
      <c r="EM7" s="161"/>
      <c r="EN7" s="161"/>
      <c r="EO7" s="161"/>
      <c r="EP7" s="161"/>
      <c r="EQ7" s="161"/>
      <c r="ER7" s="161"/>
      <c r="ES7" s="161"/>
      <c r="ET7" s="161"/>
      <c r="EU7" s="161"/>
      <c r="EV7" s="161"/>
      <c r="EW7" s="161"/>
      <c r="EX7" s="161"/>
      <c r="EY7" s="161"/>
      <c r="EZ7" s="161"/>
      <c r="FA7" s="161"/>
      <c r="FB7" s="161"/>
      <c r="FC7" s="161"/>
      <c r="FD7" s="161"/>
      <c r="FE7" s="161"/>
      <c r="FF7" s="161"/>
      <c r="FG7" s="161"/>
      <c r="FH7" s="161"/>
      <c r="FI7" s="161"/>
      <c r="FJ7" s="161"/>
      <c r="FK7" s="161"/>
      <c r="FL7" s="161"/>
      <c r="FM7" s="161"/>
      <c r="FN7" s="161"/>
      <c r="FO7" s="161"/>
      <c r="FP7" s="161"/>
      <c r="FQ7" s="161"/>
      <c r="FR7" s="161"/>
      <c r="FS7" s="161"/>
      <c r="FT7" s="161"/>
      <c r="FU7" s="161"/>
      <c r="FV7" s="161"/>
      <c r="FW7" s="161"/>
      <c r="FX7" s="161"/>
      <c r="FY7" s="161"/>
      <c r="FZ7" s="161"/>
      <c r="GA7" s="161"/>
      <c r="GB7" s="161"/>
      <c r="GC7" s="161"/>
      <c r="GD7" s="161"/>
      <c r="GE7" s="161"/>
      <c r="GF7" s="161"/>
      <c r="GG7" s="161"/>
      <c r="GH7" s="161"/>
      <c r="GI7" s="161"/>
      <c r="GJ7" s="161"/>
      <c r="GK7" s="161"/>
      <c r="GL7" s="161"/>
      <c r="GM7" s="161"/>
      <c r="GN7" s="161"/>
      <c r="GO7" s="161"/>
      <c r="GP7" s="161"/>
      <c r="GQ7" s="161"/>
      <c r="GR7" s="161"/>
      <c r="GS7" s="161"/>
      <c r="GT7" s="161"/>
      <c r="GU7" s="161"/>
      <c r="GV7" s="161"/>
      <c r="GW7" s="161"/>
      <c r="GX7" s="161"/>
      <c r="GY7" s="161"/>
      <c r="GZ7" s="161"/>
      <c r="HA7" s="161"/>
      <c r="HB7" s="161"/>
      <c r="HC7" s="161"/>
      <c r="HD7" s="161"/>
      <c r="HE7" s="161"/>
      <c r="HF7" s="161"/>
      <c r="HG7" s="161"/>
      <c r="HH7" s="161"/>
      <c r="HI7" s="161"/>
      <c r="HJ7" s="161"/>
      <c r="HK7" s="161"/>
      <c r="HL7" s="161"/>
      <c r="HM7" s="161"/>
      <c r="HN7" s="161"/>
      <c r="HO7" s="161"/>
      <c r="HP7" s="161"/>
      <c r="HQ7" s="161"/>
      <c r="HR7" s="161"/>
      <c r="HS7" s="161"/>
      <c r="HT7" s="161"/>
      <c r="HU7" s="161"/>
      <c r="HV7" s="161"/>
      <c r="HW7" s="161"/>
      <c r="HX7" s="161"/>
      <c r="HY7" s="161"/>
      <c r="HZ7" s="161"/>
      <c r="IA7" s="161"/>
      <c r="IB7" s="161"/>
      <c r="IC7" s="161"/>
      <c r="ID7" s="161"/>
      <c r="IE7" s="161"/>
      <c r="IF7" s="161"/>
      <c r="IG7" s="161"/>
      <c r="IH7" s="161"/>
      <c r="II7" s="161"/>
      <c r="IJ7" s="161"/>
      <c r="IK7" s="161"/>
      <c r="IL7" s="161"/>
      <c r="IM7" s="161"/>
      <c r="IN7" s="161"/>
      <c r="IO7" s="161"/>
      <c r="IP7" s="161"/>
      <c r="IQ7" s="161"/>
      <c r="IR7" s="161"/>
      <c r="IS7" s="161"/>
      <c r="IT7" s="161"/>
      <c r="IU7" s="161"/>
      <c r="IV7" s="161"/>
      <c r="IW7" s="161"/>
      <c r="IX7" s="161"/>
      <c r="IY7" s="161"/>
      <c r="IZ7" s="161"/>
      <c r="JA7" s="161"/>
      <c r="JB7" s="161"/>
      <c r="JC7" s="161"/>
      <c r="JD7" s="161"/>
      <c r="JE7" s="161"/>
      <c r="JF7" s="161"/>
      <c r="JG7" s="161"/>
      <c r="JH7" s="161"/>
      <c r="JI7" s="161"/>
      <c r="JJ7" s="161"/>
      <c r="JK7" s="161"/>
      <c r="JL7" s="161"/>
      <c r="JM7" s="161"/>
      <c r="JN7" s="161"/>
      <c r="JO7" s="161"/>
      <c r="JP7" s="161"/>
      <c r="JQ7" s="161"/>
      <c r="JR7" s="161"/>
      <c r="JS7" s="161"/>
      <c r="JT7" s="161"/>
      <c r="JU7" s="161"/>
      <c r="JV7" s="161"/>
      <c r="JW7" s="161"/>
      <c r="JX7" s="161"/>
      <c r="JY7" s="161"/>
      <c r="JZ7" s="161"/>
      <c r="KA7" s="161"/>
      <c r="KB7" s="161"/>
      <c r="KC7" s="161"/>
      <c r="KD7" s="161"/>
      <c r="KE7" s="161"/>
      <c r="KF7" s="161"/>
      <c r="KG7" s="161"/>
      <c r="KH7" s="161"/>
      <c r="KI7" s="161"/>
      <c r="KJ7" s="161"/>
      <c r="KK7" s="161"/>
      <c r="KL7" s="161"/>
    </row>
    <row r="8" spans="1:298" s="162" customFormat="1" ht="16.5" customHeight="1" x14ac:dyDescent="0.15">
      <c r="A8" s="399" t="s">
        <v>37</v>
      </c>
      <c r="B8" s="402" t="s">
        <v>380</v>
      </c>
      <c r="C8" s="401" t="s">
        <v>8</v>
      </c>
      <c r="D8" s="403" t="s">
        <v>364</v>
      </c>
      <c r="E8" s="403" t="s">
        <v>10</v>
      </c>
      <c r="F8" s="404" t="s">
        <v>11</v>
      </c>
      <c r="G8" s="396" t="s">
        <v>12</v>
      </c>
      <c r="H8" s="403" t="s">
        <v>13</v>
      </c>
      <c r="I8" s="397" t="s">
        <v>14</v>
      </c>
      <c r="J8" s="398" t="s">
        <v>15</v>
      </c>
      <c r="K8" s="396" t="s">
        <v>16</v>
      </c>
      <c r="L8" s="396" t="s">
        <v>17</v>
      </c>
      <c r="M8" s="398" t="s">
        <v>15</v>
      </c>
      <c r="N8" s="403" t="s">
        <v>18</v>
      </c>
      <c r="O8" s="406" t="s">
        <v>19</v>
      </c>
      <c r="P8" s="405" t="s">
        <v>20</v>
      </c>
      <c r="Q8" s="396" t="s">
        <v>21</v>
      </c>
      <c r="R8" s="405" t="s">
        <v>22</v>
      </c>
      <c r="S8" s="405"/>
      <c r="T8" s="405"/>
      <c r="U8" s="405"/>
      <c r="V8" s="405"/>
      <c r="W8" s="405"/>
      <c r="X8" s="411" t="s">
        <v>286</v>
      </c>
      <c r="Y8" s="406" t="s">
        <v>247</v>
      </c>
      <c r="Z8" s="406" t="s">
        <v>15</v>
      </c>
      <c r="AA8" s="151"/>
      <c r="AB8" s="151"/>
      <c r="AC8" s="406" t="s">
        <v>23</v>
      </c>
      <c r="AD8" s="406" t="s">
        <v>15</v>
      </c>
      <c r="AE8" s="151"/>
      <c r="AF8" s="151"/>
      <c r="AG8" s="411" t="s">
        <v>24</v>
      </c>
      <c r="AH8" s="406" t="s">
        <v>25</v>
      </c>
      <c r="AI8" s="405" t="s">
        <v>7</v>
      </c>
      <c r="AJ8" s="405" t="s">
        <v>26</v>
      </c>
      <c r="AK8" s="405" t="s">
        <v>27</v>
      </c>
      <c r="AL8" s="405" t="s">
        <v>28</v>
      </c>
      <c r="AM8" s="409" t="s">
        <v>29</v>
      </c>
      <c r="AN8" s="409" t="s">
        <v>30</v>
      </c>
      <c r="AO8" s="161"/>
      <c r="AP8" s="161"/>
      <c r="AQ8" s="161"/>
      <c r="AR8" s="161"/>
      <c r="AS8" s="161"/>
      <c r="AT8" s="161"/>
      <c r="AU8" s="161"/>
      <c r="AV8" s="161"/>
      <c r="AW8" s="161"/>
      <c r="AX8" s="161"/>
      <c r="AY8" s="161"/>
      <c r="AZ8" s="161"/>
      <c r="BA8" s="161"/>
      <c r="BB8" s="161"/>
      <c r="BC8" s="161"/>
      <c r="BD8" s="161"/>
      <c r="BE8" s="161"/>
      <c r="BF8" s="161"/>
      <c r="BG8" s="161"/>
      <c r="BH8" s="161"/>
      <c r="BI8" s="161"/>
      <c r="BJ8" s="161"/>
      <c r="BK8" s="161"/>
      <c r="BL8" s="161"/>
      <c r="BM8" s="161"/>
      <c r="BN8" s="161"/>
      <c r="BO8" s="161"/>
      <c r="BP8" s="161"/>
      <c r="BQ8" s="161"/>
      <c r="BR8" s="161"/>
      <c r="BS8" s="161"/>
      <c r="BT8" s="161"/>
      <c r="BU8" s="161"/>
      <c r="BV8" s="161"/>
      <c r="BW8" s="161"/>
      <c r="BX8" s="161"/>
      <c r="BY8" s="161"/>
      <c r="BZ8" s="161"/>
      <c r="CA8" s="161"/>
      <c r="CB8" s="161"/>
      <c r="CC8" s="161"/>
      <c r="CD8" s="161"/>
      <c r="CE8" s="161"/>
      <c r="CF8" s="161"/>
      <c r="CG8" s="161"/>
      <c r="CH8" s="161"/>
      <c r="CI8" s="161"/>
      <c r="CJ8" s="161"/>
      <c r="CK8" s="161"/>
      <c r="CL8" s="161"/>
      <c r="CM8" s="161"/>
      <c r="CN8" s="161"/>
      <c r="CO8" s="161"/>
      <c r="CP8" s="161"/>
      <c r="CQ8" s="161"/>
      <c r="CR8" s="161"/>
      <c r="CS8" s="161"/>
      <c r="CT8" s="161"/>
      <c r="CU8" s="161"/>
      <c r="CV8" s="161"/>
      <c r="CW8" s="161"/>
      <c r="CX8" s="161"/>
      <c r="CY8" s="161"/>
      <c r="CZ8" s="161"/>
      <c r="DA8" s="161"/>
      <c r="DB8" s="161"/>
      <c r="DC8" s="161"/>
      <c r="DD8" s="161"/>
      <c r="DE8" s="161"/>
      <c r="DF8" s="161"/>
      <c r="DG8" s="161"/>
      <c r="DH8" s="161"/>
      <c r="DI8" s="161"/>
      <c r="DJ8" s="161"/>
      <c r="DK8" s="161"/>
      <c r="DL8" s="161"/>
      <c r="DM8" s="161"/>
      <c r="DN8" s="161"/>
      <c r="DO8" s="161"/>
      <c r="DP8" s="161"/>
      <c r="DQ8" s="161"/>
      <c r="DR8" s="161"/>
      <c r="DS8" s="161"/>
      <c r="DT8" s="161"/>
      <c r="DU8" s="161"/>
      <c r="DV8" s="161"/>
      <c r="DW8" s="161"/>
      <c r="DX8" s="161"/>
      <c r="DY8" s="161"/>
      <c r="DZ8" s="161"/>
      <c r="EA8" s="161"/>
      <c r="EB8" s="161"/>
      <c r="EC8" s="161"/>
      <c r="ED8" s="161"/>
      <c r="EE8" s="161"/>
      <c r="EF8" s="161"/>
      <c r="EG8" s="161"/>
      <c r="EH8" s="161"/>
      <c r="EI8" s="161"/>
      <c r="EJ8" s="161"/>
      <c r="EK8" s="161"/>
      <c r="EL8" s="161"/>
      <c r="EM8" s="161"/>
      <c r="EN8" s="161"/>
      <c r="EO8" s="161"/>
      <c r="EP8" s="161"/>
      <c r="EQ8" s="161"/>
      <c r="ER8" s="161"/>
      <c r="ES8" s="161"/>
      <c r="ET8" s="161"/>
      <c r="EU8" s="161"/>
      <c r="EV8" s="161"/>
      <c r="EW8" s="161"/>
      <c r="EX8" s="161"/>
      <c r="EY8" s="161"/>
      <c r="EZ8" s="161"/>
      <c r="FA8" s="161"/>
      <c r="FB8" s="161"/>
      <c r="FC8" s="161"/>
      <c r="FD8" s="161"/>
      <c r="FE8" s="161"/>
      <c r="FF8" s="161"/>
      <c r="FG8" s="161"/>
      <c r="FH8" s="161"/>
      <c r="FI8" s="161"/>
      <c r="FJ8" s="161"/>
      <c r="FK8" s="161"/>
      <c r="FL8" s="161"/>
      <c r="FM8" s="161"/>
      <c r="FN8" s="161"/>
      <c r="FO8" s="161"/>
      <c r="FP8" s="161"/>
      <c r="FQ8" s="161"/>
      <c r="FR8" s="161"/>
      <c r="FS8" s="161"/>
      <c r="FT8" s="161"/>
      <c r="FU8" s="161"/>
      <c r="FV8" s="161"/>
      <c r="FW8" s="161"/>
      <c r="FX8" s="161"/>
      <c r="FY8" s="161"/>
      <c r="FZ8" s="161"/>
      <c r="GA8" s="161"/>
      <c r="GB8" s="161"/>
      <c r="GC8" s="161"/>
      <c r="GD8" s="161"/>
      <c r="GE8" s="161"/>
      <c r="GF8" s="161"/>
      <c r="GG8" s="161"/>
      <c r="GH8" s="161"/>
      <c r="GI8" s="161"/>
      <c r="GJ8" s="161"/>
      <c r="GK8" s="161"/>
      <c r="GL8" s="161"/>
      <c r="GM8" s="161"/>
      <c r="GN8" s="161"/>
      <c r="GO8" s="161"/>
      <c r="GP8" s="161"/>
      <c r="GQ8" s="161"/>
      <c r="GR8" s="161"/>
      <c r="GS8" s="161"/>
      <c r="GT8" s="161"/>
      <c r="GU8" s="161"/>
      <c r="GV8" s="161"/>
      <c r="GW8" s="161"/>
      <c r="GX8" s="161"/>
      <c r="GY8" s="161"/>
      <c r="GZ8" s="161"/>
      <c r="HA8" s="161"/>
      <c r="HB8" s="161"/>
      <c r="HC8" s="161"/>
      <c r="HD8" s="161"/>
      <c r="HE8" s="161"/>
      <c r="HF8" s="161"/>
      <c r="HG8" s="161"/>
      <c r="HH8" s="161"/>
      <c r="HI8" s="161"/>
      <c r="HJ8" s="161"/>
      <c r="HK8" s="161"/>
      <c r="HL8" s="161"/>
      <c r="HM8" s="161"/>
      <c r="HN8" s="161"/>
      <c r="HO8" s="161"/>
      <c r="HP8" s="161"/>
      <c r="HQ8" s="161"/>
      <c r="HR8" s="161"/>
      <c r="HS8" s="161"/>
      <c r="HT8" s="161"/>
      <c r="HU8" s="161"/>
      <c r="HV8" s="161"/>
      <c r="HW8" s="161"/>
      <c r="HX8" s="161"/>
      <c r="HY8" s="161"/>
      <c r="HZ8" s="161"/>
      <c r="IA8" s="161"/>
      <c r="IB8" s="161"/>
      <c r="IC8" s="161"/>
      <c r="ID8" s="161"/>
      <c r="IE8" s="161"/>
      <c r="IF8" s="161"/>
      <c r="IG8" s="161"/>
      <c r="IH8" s="161"/>
      <c r="II8" s="161"/>
      <c r="IJ8" s="161"/>
      <c r="IK8" s="161"/>
      <c r="IL8" s="161"/>
      <c r="IM8" s="161"/>
      <c r="IN8" s="161"/>
      <c r="IO8" s="161"/>
      <c r="IP8" s="161"/>
      <c r="IQ8" s="161"/>
      <c r="IR8" s="161"/>
      <c r="IS8" s="161"/>
      <c r="IT8" s="161"/>
      <c r="IU8" s="161"/>
      <c r="IV8" s="161"/>
      <c r="IW8" s="161"/>
      <c r="IX8" s="161"/>
      <c r="IY8" s="161"/>
      <c r="IZ8" s="161"/>
      <c r="JA8" s="161"/>
      <c r="JB8" s="161"/>
      <c r="JC8" s="161"/>
      <c r="JD8" s="161"/>
      <c r="JE8" s="161"/>
      <c r="JF8" s="161"/>
      <c r="JG8" s="161"/>
      <c r="JH8" s="161"/>
      <c r="JI8" s="161"/>
      <c r="JJ8" s="161"/>
      <c r="JK8" s="161"/>
      <c r="JL8" s="161"/>
      <c r="JM8" s="161"/>
      <c r="JN8" s="161"/>
      <c r="JO8" s="161"/>
      <c r="JP8" s="161"/>
      <c r="JQ8" s="161"/>
      <c r="JR8" s="161"/>
      <c r="JS8" s="161"/>
      <c r="JT8" s="161"/>
      <c r="JU8" s="161"/>
      <c r="JV8" s="161"/>
      <c r="JW8" s="161"/>
      <c r="JX8" s="161"/>
      <c r="JY8" s="161"/>
      <c r="JZ8" s="161"/>
      <c r="KA8" s="161"/>
      <c r="KB8" s="161"/>
      <c r="KC8" s="161"/>
      <c r="KD8" s="161"/>
      <c r="KE8" s="161"/>
      <c r="KF8" s="161"/>
      <c r="KG8" s="161"/>
      <c r="KH8" s="161"/>
      <c r="KI8" s="161"/>
      <c r="KJ8" s="161"/>
      <c r="KK8" s="161"/>
      <c r="KL8" s="161"/>
    </row>
    <row r="9" spans="1:298" s="164" customFormat="1" ht="94.5" customHeight="1" thickBot="1" x14ac:dyDescent="0.25">
      <c r="A9" s="400"/>
      <c r="B9" s="408"/>
      <c r="C9" s="402"/>
      <c r="D9" s="396"/>
      <c r="E9" s="396"/>
      <c r="F9" s="402"/>
      <c r="G9" s="397"/>
      <c r="H9" s="396"/>
      <c r="I9" s="397"/>
      <c r="J9" s="398"/>
      <c r="K9" s="397"/>
      <c r="L9" s="397"/>
      <c r="M9" s="398"/>
      <c r="N9" s="396"/>
      <c r="O9" s="407"/>
      <c r="P9" s="396"/>
      <c r="Q9" s="397"/>
      <c r="R9" s="141" t="s">
        <v>31</v>
      </c>
      <c r="S9" s="141" t="s">
        <v>32</v>
      </c>
      <c r="T9" s="141" t="s">
        <v>33</v>
      </c>
      <c r="U9" s="141" t="s">
        <v>34</v>
      </c>
      <c r="V9" s="141" t="s">
        <v>35</v>
      </c>
      <c r="W9" s="141" t="s">
        <v>36</v>
      </c>
      <c r="X9" s="406"/>
      <c r="Y9" s="412"/>
      <c r="Z9" s="412"/>
      <c r="AA9" s="157" t="s">
        <v>275</v>
      </c>
      <c r="AB9" s="157" t="s">
        <v>15</v>
      </c>
      <c r="AC9" s="412"/>
      <c r="AD9" s="412"/>
      <c r="AE9" s="153" t="s">
        <v>23</v>
      </c>
      <c r="AF9" s="153" t="s">
        <v>15</v>
      </c>
      <c r="AG9" s="406"/>
      <c r="AH9" s="407"/>
      <c r="AI9" s="396"/>
      <c r="AJ9" s="396"/>
      <c r="AK9" s="396"/>
      <c r="AL9" s="396"/>
      <c r="AM9" s="410"/>
      <c r="AN9" s="410"/>
      <c r="AO9" s="163"/>
      <c r="AP9" s="163"/>
      <c r="AQ9" s="163"/>
      <c r="AR9" s="163"/>
      <c r="AS9" s="163"/>
      <c r="AT9" s="163"/>
      <c r="AU9" s="163"/>
      <c r="AV9" s="163"/>
      <c r="AW9" s="163"/>
      <c r="AX9" s="163"/>
      <c r="AY9" s="163"/>
      <c r="AZ9" s="163"/>
      <c r="BA9" s="163"/>
      <c r="BB9" s="163"/>
      <c r="BC9" s="163"/>
      <c r="BD9" s="163"/>
      <c r="BE9" s="163"/>
      <c r="BF9" s="163"/>
      <c r="BG9" s="163"/>
      <c r="BH9" s="163"/>
      <c r="BI9" s="163"/>
      <c r="BJ9" s="163"/>
      <c r="BK9" s="163"/>
      <c r="BL9" s="163"/>
      <c r="BM9" s="163"/>
      <c r="BN9" s="163"/>
      <c r="BO9" s="163"/>
      <c r="BP9" s="163"/>
      <c r="BQ9" s="163"/>
      <c r="BR9" s="163"/>
      <c r="BS9" s="163"/>
      <c r="BT9" s="163"/>
      <c r="BU9" s="163"/>
      <c r="BV9" s="163"/>
      <c r="BW9" s="163"/>
      <c r="BX9" s="163"/>
      <c r="BY9" s="163"/>
      <c r="BZ9" s="163"/>
      <c r="CA9" s="163"/>
      <c r="CB9" s="163"/>
      <c r="CC9" s="163"/>
      <c r="CD9" s="163"/>
      <c r="CE9" s="163"/>
      <c r="CF9" s="163"/>
      <c r="CG9" s="163"/>
      <c r="CH9" s="163"/>
      <c r="CI9" s="163"/>
      <c r="CJ9" s="163"/>
      <c r="CK9" s="163"/>
      <c r="CL9" s="163"/>
      <c r="CM9" s="163"/>
      <c r="CN9" s="163"/>
      <c r="CO9" s="163"/>
      <c r="CP9" s="163"/>
      <c r="CQ9" s="163"/>
      <c r="CR9" s="163"/>
      <c r="CS9" s="163"/>
      <c r="CT9" s="163"/>
      <c r="CU9" s="163"/>
      <c r="CV9" s="163"/>
      <c r="CW9" s="163"/>
      <c r="CX9" s="163"/>
      <c r="CY9" s="163"/>
      <c r="CZ9" s="163"/>
      <c r="DA9" s="163"/>
      <c r="DB9" s="163"/>
      <c r="DC9" s="163"/>
      <c r="DD9" s="163"/>
      <c r="DE9" s="163"/>
      <c r="DF9" s="163"/>
      <c r="DG9" s="163"/>
      <c r="DH9" s="163"/>
      <c r="DI9" s="163"/>
      <c r="DJ9" s="163"/>
      <c r="DK9" s="163"/>
      <c r="DL9" s="163"/>
      <c r="DM9" s="163"/>
      <c r="DN9" s="163"/>
      <c r="DO9" s="163"/>
      <c r="DP9" s="163"/>
      <c r="DQ9" s="163"/>
      <c r="DR9" s="163"/>
      <c r="DS9" s="163"/>
      <c r="DT9" s="163"/>
      <c r="DU9" s="163"/>
      <c r="DV9" s="163"/>
      <c r="DW9" s="163"/>
      <c r="DX9" s="163"/>
      <c r="DY9" s="163"/>
      <c r="DZ9" s="163"/>
      <c r="EA9" s="163"/>
      <c r="EB9" s="163"/>
      <c r="EC9" s="163"/>
      <c r="ED9" s="163"/>
      <c r="EE9" s="163"/>
      <c r="EF9" s="163"/>
      <c r="EG9" s="163"/>
      <c r="EH9" s="163"/>
      <c r="EI9" s="163"/>
      <c r="EJ9" s="163"/>
      <c r="EK9" s="163"/>
      <c r="EL9" s="163"/>
      <c r="EM9" s="163"/>
      <c r="EN9" s="163"/>
      <c r="EO9" s="163"/>
      <c r="EP9" s="163"/>
      <c r="EQ9" s="163"/>
      <c r="ER9" s="163"/>
      <c r="ES9" s="163"/>
      <c r="ET9" s="163"/>
      <c r="EU9" s="163"/>
      <c r="EV9" s="163"/>
      <c r="EW9" s="163"/>
      <c r="EX9" s="163"/>
      <c r="EY9" s="163"/>
      <c r="EZ9" s="163"/>
      <c r="FA9" s="163"/>
      <c r="FB9" s="163"/>
      <c r="FC9" s="163"/>
      <c r="FD9" s="163"/>
      <c r="FE9" s="163"/>
      <c r="FF9" s="163"/>
      <c r="FG9" s="163"/>
      <c r="FH9" s="163"/>
      <c r="FI9" s="163"/>
      <c r="FJ9" s="163"/>
      <c r="FK9" s="163"/>
      <c r="FL9" s="163"/>
      <c r="FM9" s="163"/>
      <c r="FN9" s="163"/>
      <c r="FO9" s="163"/>
      <c r="FP9" s="163"/>
      <c r="FQ9" s="163"/>
      <c r="FR9" s="163"/>
      <c r="FS9" s="163"/>
      <c r="FT9" s="163"/>
      <c r="FU9" s="163"/>
      <c r="FV9" s="163"/>
      <c r="FW9" s="163"/>
      <c r="FX9" s="163"/>
      <c r="FY9" s="163"/>
      <c r="FZ9" s="163"/>
      <c r="GA9" s="163"/>
      <c r="GB9" s="163"/>
      <c r="GC9" s="163"/>
      <c r="GD9" s="163"/>
      <c r="GE9" s="163"/>
      <c r="GF9" s="163"/>
      <c r="GG9" s="163"/>
      <c r="GH9" s="163"/>
      <c r="GI9" s="163"/>
      <c r="GJ9" s="163"/>
      <c r="GK9" s="163"/>
      <c r="GL9" s="163"/>
      <c r="GM9" s="163"/>
      <c r="GN9" s="163"/>
      <c r="GO9" s="163"/>
      <c r="GP9" s="163"/>
      <c r="GQ9" s="163"/>
      <c r="GR9" s="163"/>
      <c r="GS9" s="163"/>
      <c r="GT9" s="163"/>
      <c r="GU9" s="163"/>
      <c r="GV9" s="163"/>
      <c r="GW9" s="163"/>
      <c r="GX9" s="163"/>
      <c r="GY9" s="163"/>
      <c r="GZ9" s="163"/>
      <c r="HA9" s="163"/>
      <c r="HB9" s="163"/>
      <c r="HC9" s="163"/>
      <c r="HD9" s="163"/>
      <c r="HE9" s="163"/>
      <c r="HF9" s="163"/>
      <c r="HG9" s="163"/>
      <c r="HH9" s="163"/>
      <c r="HI9" s="163"/>
      <c r="HJ9" s="163"/>
      <c r="HK9" s="163"/>
      <c r="HL9" s="163"/>
      <c r="HM9" s="163"/>
      <c r="HN9" s="163"/>
      <c r="HO9" s="163"/>
      <c r="HP9" s="163"/>
      <c r="HQ9" s="163"/>
      <c r="HR9" s="163"/>
      <c r="HS9" s="163"/>
      <c r="HT9" s="163"/>
      <c r="HU9" s="163"/>
      <c r="HV9" s="163"/>
      <c r="HW9" s="163"/>
      <c r="HX9" s="163"/>
      <c r="HY9" s="163"/>
      <c r="HZ9" s="163"/>
      <c r="IA9" s="163"/>
      <c r="IB9" s="163"/>
      <c r="IC9" s="163"/>
      <c r="ID9" s="163"/>
      <c r="IE9" s="163"/>
      <c r="IF9" s="163"/>
      <c r="IG9" s="163"/>
      <c r="IH9" s="163"/>
      <c r="II9" s="163"/>
      <c r="IJ9" s="163"/>
      <c r="IK9" s="163"/>
      <c r="IL9" s="163"/>
      <c r="IM9" s="163"/>
      <c r="IN9" s="163"/>
      <c r="IO9" s="163"/>
      <c r="IP9" s="163"/>
      <c r="IQ9" s="163"/>
      <c r="IR9" s="163"/>
      <c r="IS9" s="163"/>
      <c r="IT9" s="163"/>
      <c r="IU9" s="163"/>
      <c r="IV9" s="163"/>
      <c r="IW9" s="163"/>
      <c r="IX9" s="163"/>
      <c r="IY9" s="163"/>
      <c r="IZ9" s="163"/>
      <c r="JA9" s="163"/>
      <c r="JB9" s="163"/>
      <c r="JC9" s="163"/>
      <c r="JD9" s="163"/>
      <c r="JE9" s="163"/>
      <c r="JF9" s="163"/>
      <c r="JG9" s="163"/>
      <c r="JH9" s="163"/>
      <c r="JI9" s="163"/>
      <c r="JJ9" s="163"/>
      <c r="JK9" s="163"/>
      <c r="JL9" s="163"/>
      <c r="JM9" s="163"/>
      <c r="JN9" s="163"/>
      <c r="JO9" s="163"/>
      <c r="JP9" s="163"/>
      <c r="JQ9" s="163"/>
      <c r="JR9" s="163"/>
      <c r="JS9" s="163"/>
      <c r="JT9" s="163"/>
      <c r="JU9" s="163"/>
      <c r="JV9" s="163"/>
      <c r="JW9" s="163"/>
      <c r="JX9" s="163"/>
      <c r="JY9" s="163"/>
      <c r="JZ9" s="163"/>
      <c r="KA9" s="163"/>
      <c r="KB9" s="163"/>
      <c r="KC9" s="163"/>
      <c r="KD9" s="163"/>
      <c r="KE9" s="163"/>
      <c r="KF9" s="163"/>
      <c r="KG9" s="163"/>
      <c r="KH9" s="163"/>
      <c r="KI9" s="163"/>
      <c r="KJ9" s="163"/>
      <c r="KK9" s="163"/>
      <c r="KL9" s="163"/>
    </row>
    <row r="10" spans="1:298" ht="75" x14ac:dyDescent="0.2">
      <c r="A10" s="368">
        <v>1</v>
      </c>
      <c r="B10" s="416" t="s">
        <v>583</v>
      </c>
      <c r="C10" s="371" t="s">
        <v>293</v>
      </c>
      <c r="D10" s="169" t="s">
        <v>584</v>
      </c>
      <c r="E10" s="368" t="s">
        <v>585</v>
      </c>
      <c r="F10" s="370" t="s">
        <v>586</v>
      </c>
      <c r="G10" s="368" t="s">
        <v>41</v>
      </c>
      <c r="H10" s="371">
        <f>+(180*12)+(80*12)</f>
        <v>3120</v>
      </c>
      <c r="I10" s="372" t="str">
        <f>IF(H10&lt;=2,'Tabla probabilidad'!$B$5,IF(H10&lt;=24,'Tabla probabilidad'!$B$6,IF(H10&lt;=500,'Tabla probabilidad'!$B$7,IF(H10&lt;=5000,'Tabla probabilidad'!$B$8,IF(H10&gt;5000,'Tabla probabilidad'!$B$9)))))</f>
        <v>Alta</v>
      </c>
      <c r="J10" s="373">
        <f>IF(H10&lt;=2,'Tabla probabilidad'!$D$5,IF(H10&lt;=24,'Tabla probabilidad'!$D$6,IF(H10&lt;=500,'Tabla probabilidad'!$D$7,IF(H10&lt;=5000,'Tabla probabilidad'!$D$8,IF(H10&gt;5000,'Tabla probabilidad'!$D$9)))))</f>
        <v>0.8</v>
      </c>
      <c r="K10" s="371" t="s">
        <v>301</v>
      </c>
      <c r="L10" s="368" t="str">
        <f>IF(K10="El riesgo afecta la imagen de alguna área de la organización","Leve",IF(K10="El riesgo afecta la imagen de la entidad internamente, de conocimiento general, nivel interno, alta dirección, contratista y/o de provedores","Menor",IF(K10="El riesgo afecta la imagen de la entidad con algunos usuarios de relevancia frente al logro de los objetivos","Moderado",IF(K10="El riesgo afecta la imagen de de la entidad con efecto publicitario sostenido a nivel del sector justicia","Mayor",IF(K10="El riesgo afecta la imagen de la entidad a nivel nacional, con efecto publicitarios sostenible a nivel país","Catastrófico",IF(K10="Impacto que afecte la ejecución presupuestal en un valor ≥0,5%.","Leve",IF(K10="Impacto que afecte la ejecución presupuestal en un valor ≥1%.","Menor",IF(K10="Impacto que afecte la ejecución presupuestal en un valor ≥5%.","Moderado",IF(K10="Impacto que afecte la ejecución presupuestal en un valor ≥20%.","Mayor",IF(K10="Impacto que afecte la ejecución presupuestal en un valor ≥50%.","Catastrófico",IF(K10="Incumplimiento máximo del 5% de la meta planeada","Leve",IF(K10="Incumplimiento máximo del 15% de la meta planeada","Menor",IF(K10="Incumplimiento máximo del 20% de la meta planeada","Moderado",IF(K10="Incumplimiento máximo del 50% de la meta planeada","Mayor",IF(K10="Incumplimiento máximo del 80% de la meta planeada","Catastrófico",IF(K10="Cualquier afectación a la violacion de los derechos de los ciudadanos se considera con consecuencias altas","Mayor",IF(K10="Cualquier afectación a la violacion de los derechos de los ciudadanos se considera con consecuencias desastrosas","Catastrófico",IF(K10="Afecta la Prestación del Servicio de Administración de Justicia en 5%","Leve",IF(K10="Afecta la Prestación del Servicio de Administración de Justicia en 10%","Menor",IF(K10="Afecta la Prestación del Servicio de Administración de Justicia en 15%","Moderado",IF(K10="Afecta la Prestación del Servicio de Administración de Justicia en 20%","Mayor",IF(K10="Afecta la Prestación del Servicio de Administración de Justicia en más del 50%","Catastrófico",IF(K10="Cualquier acto indebido de los servidores judiciales genera altas consecuencias para la entidad","Mayor",IF(K10="Cualquier acto indebido de los servidores judiciales genera consecuencias desastrosas para la entidad","Catastrófico",IF(K10="Si el hecho llegara a presentarse, tendría consecuencias o efectos mínimos sobre la entidad","Leve",IF(K10="Si el hecho llegara a presentarse, tendría bajo impacto o efecto sobre la entidad","Menor",IF(K10="Si el hecho llegara a presentarse, tendría medianas consecuencias o efectos sobre la entidad","Moderado",IF(K10="Si el hecho llegara a presentarse, tendría altas consecuencias o efectos sobre la entidad","Mayor",IF(K10="Si el hecho llegara a presentarse, tendría desastrosas consecuencias o efectos sobre la entidad","Catastrófico")))))))))))))))))))))))))))))</f>
        <v>Moderado</v>
      </c>
      <c r="M10" s="368" t="str">
        <f>IF(K10="El riesgo afecta la imagen de alguna área de la organización","20%",IF(K10="El riesgo afecta la imagen de la entidad internamente, de conocimiento general, nivel interno, alta dirección, contratista y/o de provedores","40%",IF(K10="El riesgo afecta la imagen de la entidad con algunos usuarios de relevancia frente al logro de los objetivos","60%",IF(K10="El riesgo afecta la imagen de de la entidad con efecto publicitario sostenido a nivel del sector justicia","80%",IF(K10="El riesgo afecta la imagen de la entidad a nivel nacional, con efecto publicitarios sostenible a nivel país","100%",IF(K10="Impacto que afecte la ejecución presupuestal en un valor ≥0,5%.","20%",IF(K10="Impacto que afecte la ejecución presupuestal en un valor ≥1%.","40%",IF(K10="Impacto que afecte la ejecución presupuestal en un valor ≥5%.","60%",IF(K10="Impacto que afecte la ejecución presupuestal en un valor ≥20%.","80%",IF(K10="Impacto que afecte la ejecución presupuestal en un valor ≥50%.","100%",IF(K10="Incumplimiento máximo del 5% de la meta planeada","20%",IF(K10="Incumplimiento máximo del 15% de la meta planeada","40%",IF(K10="Incumplimiento máximo del 20% de la meta planeada","60%",IF(K10="Incumplimiento máximo del 50% de la meta planeada","80%",IF(K10="Incumplimiento máximo del 80% de la meta planeada","100%",IF(K10="Cualquier afectación a la violacion de los derechos de los ciudadanos se considera con consecuencias altas","80%",IF(K10="Cualquier afectación a la violacion de los derechos de los ciudadanos se considera con consecuencias desastrosas","100%",IF(K10="Afecta la Prestación del Servicio de Administración de Justicia en 5%","20%",IF(K10="Afecta la Prestación del Servicio de Administración de Justicia en 10%","40%",IF(K10="Afecta la Prestación del Servicio de Administración de Justicia en 15%","60%",IF(K10="Afecta la Prestación del Servicio de Administración de Justicia en 20%","80%",IF(K10="Afecta la Prestación del Servicio de Administración de Justicia en más del 50%","100%",IF(K10="Cualquier acto indebido de los servidores judiciales genera altas consecuencias para la entidad","80%",IF(K10="Cualquier acto indebido de los servidores judiciales genera consecuencias desastrosas para la entidad","100%",IF(K10="Si el hecho llegara a presentarse, tendría consecuencias o efectos mínimos sobre la entidad","20%",IF(K10="Si el hecho llegara a presentarse, tendría bajo impacto o efecto sobre la entidad","40%",IF(K10="Si el hecho llegara a presentarse, tendría medianas consecuencias o efectos sobre la entidad","60%",IF(K10="Si el hecho llegara a presentarse, tendría altas consecuencias o efectos sobre la entidad","80%",IF(K10="Si el hecho llegara a presentarse, tendría desastrosas consecuencias o efectos sobre la entidad","100%")))))))))))))))))))))))))))))</f>
        <v>60%</v>
      </c>
      <c r="N10" s="368" t="str">
        <f>VLOOKUP((I10&amp;L10),Hoja1!$B$4:$C$28,2,0)</f>
        <v xml:space="preserve">Alto </v>
      </c>
      <c r="O10" s="142">
        <v>1</v>
      </c>
      <c r="P10" s="276" t="s">
        <v>587</v>
      </c>
      <c r="Q10" s="142" t="str">
        <f t="shared" ref="Q10:Q26" si="0">IF(R10="Preventivo","Probabilidad",IF(R10="Detectivo","Probabilidad", IF(R10="Correctivo","Impacto")))</f>
        <v>Probabilidad</v>
      </c>
      <c r="R10" s="142" t="s">
        <v>52</v>
      </c>
      <c r="S10" s="264" t="s">
        <v>57</v>
      </c>
      <c r="T10" s="265">
        <f>VLOOKUP(R10&amp;S10,Hoja1!$Q$4:$R$9,2,0)</f>
        <v>0.45</v>
      </c>
      <c r="U10" s="264" t="s">
        <v>59</v>
      </c>
      <c r="V10" s="264" t="s">
        <v>62</v>
      </c>
      <c r="W10" s="264" t="s">
        <v>65</v>
      </c>
      <c r="X10" s="152">
        <f>IF(Q10="Probabilidad",($J$10*T10),IF(Q10="Impacto"," "))</f>
        <v>0.36000000000000004</v>
      </c>
      <c r="Y10" s="152" t="str">
        <f>IF(Z10&lt;=20%,'Tabla probabilidad'!$B$5,IF(Z10&lt;=40%,'Tabla probabilidad'!$B$6,IF(Z10&lt;=60%,'Tabla probabilidad'!$B$7,IF(Z10&lt;=80%,'Tabla probabilidad'!$B$8,IF(Z10&lt;=100%,'Tabla probabilidad'!$B$9)))))</f>
        <v>Media</v>
      </c>
      <c r="Z10" s="152">
        <f>IF(R10="Preventivo",(J10-(J10*T10)),IF(R10="Detectivo",(J10-(J10*T10)),IF(R10="Correctivo",(J10))))</f>
        <v>0.44</v>
      </c>
      <c r="AA10" s="363" t="str">
        <f>IF(AB10&lt;=20%,'Tabla probabilidad'!$B$5,IF(AB10&lt;=40%,'Tabla probabilidad'!$B$6,IF(AB10&lt;=60%,'Tabla probabilidad'!$B$7,IF(AB10&lt;=80%,'Tabla probabilidad'!$B$8,IF(AB10&lt;=100%,'Tabla probabilidad'!$B$9)))))</f>
        <v>Media</v>
      </c>
      <c r="AB10" s="363">
        <f>AVERAGE(Z10:Z14)</f>
        <v>0.44999999999999996</v>
      </c>
      <c r="AC10" s="152" t="str">
        <f t="shared" ref="AC10:AC44" si="1">IF(AD10&lt;=20%,"Leve",IF(AD10&lt;=40%,"Menor",IF(AD10&lt;=60%,"Moderado",IF(AD10&lt;=80%,"Mayor",IF(AD10&lt;=100%,"Catastrófico")))))</f>
        <v>Moderado</v>
      </c>
      <c r="AD10" s="152">
        <f>IF(Q10="Probabilidad",(($M$10-0)),IF(Q10="Impacto",($M$10-($M$10*T10))))</f>
        <v>0.6</v>
      </c>
      <c r="AE10" s="363" t="str">
        <f>IF(AF10&lt;=20%,"Leve",IF(AF10&lt;=40%,"Menor",IF(AF10&lt;=60%,"Moderado",IF(AF10&lt;=80%,"Mayor",IF(AF10&lt;=100%,"Catastrófico")))))</f>
        <v>Moderado</v>
      </c>
      <c r="AF10" s="363">
        <f>AVERAGE(AD10:AD14)</f>
        <v>0.6</v>
      </c>
      <c r="AG10" s="366" t="str">
        <f>VLOOKUP(AA10&amp;AE10,Hoja1!$B$4:$C$28,2,0)</f>
        <v>Moderado</v>
      </c>
      <c r="AH10" s="413" t="s">
        <v>291</v>
      </c>
      <c r="AI10" s="366" t="s">
        <v>571</v>
      </c>
      <c r="AJ10" s="366" t="s">
        <v>555</v>
      </c>
      <c r="AK10" s="417">
        <v>44561</v>
      </c>
      <c r="AL10" s="366"/>
      <c r="AM10" s="420"/>
      <c r="AN10" s="368" t="s">
        <v>177</v>
      </c>
    </row>
    <row r="11" spans="1:298" ht="90" x14ac:dyDescent="0.2">
      <c r="A11" s="368"/>
      <c r="B11" s="416"/>
      <c r="C11" s="371"/>
      <c r="D11" s="169" t="s">
        <v>588</v>
      </c>
      <c r="E11" s="368"/>
      <c r="F11" s="370"/>
      <c r="G11" s="368"/>
      <c r="H11" s="371"/>
      <c r="I11" s="372"/>
      <c r="J11" s="373"/>
      <c r="K11" s="371"/>
      <c r="L11" s="374"/>
      <c r="M11" s="374"/>
      <c r="N11" s="368"/>
      <c r="O11" s="142">
        <v>2</v>
      </c>
      <c r="P11" s="277" t="s">
        <v>570</v>
      </c>
      <c r="Q11" s="142" t="str">
        <f t="shared" si="0"/>
        <v>Probabilidad</v>
      </c>
      <c r="R11" s="271" t="s">
        <v>52</v>
      </c>
      <c r="S11" s="273" t="s">
        <v>57</v>
      </c>
      <c r="T11" s="265">
        <f>VLOOKUP(R11&amp;S11,Hoja1!$Q$4:$R$9,2,0)</f>
        <v>0.45</v>
      </c>
      <c r="U11" s="273" t="s">
        <v>59</v>
      </c>
      <c r="V11" s="273" t="s">
        <v>62</v>
      </c>
      <c r="W11" s="273" t="s">
        <v>65</v>
      </c>
      <c r="X11" s="152">
        <f>IF(Q11="Probabilidad",($J$10*T11),IF(Q11="Impacto"," "))</f>
        <v>0.36000000000000004</v>
      </c>
      <c r="Y11" s="152" t="str">
        <f>IF(Z11&lt;=20%,'Tabla probabilidad'!$B$5,IF(Z11&lt;=40%,'Tabla probabilidad'!$B$6,IF(Z11&lt;=60%,'Tabla probabilidad'!$B$7,IF(Z11&lt;=80%,'Tabla probabilidad'!$B$8,IF(Z11&lt;=100%,'Tabla probabilidad'!$B$9)))))</f>
        <v>Media</v>
      </c>
      <c r="Z11" s="152">
        <f>IF(R11="Preventivo",(J10-(J10*T11)),IF(R11="Detectivo",(J10-(J10*T11)),IF(R11="Correctivo",(J10))))</f>
        <v>0.44</v>
      </c>
      <c r="AA11" s="364"/>
      <c r="AB11" s="364"/>
      <c r="AC11" s="152" t="str">
        <f t="shared" si="1"/>
        <v>Moderado</v>
      </c>
      <c r="AD11" s="152">
        <f>IF(Q11="Probabilidad",(($M$10-0)),IF(Q11="Impacto",($M$10-($M$10*T11))))</f>
        <v>0.6</v>
      </c>
      <c r="AE11" s="364"/>
      <c r="AF11" s="364"/>
      <c r="AG11" s="367"/>
      <c r="AH11" s="414"/>
      <c r="AI11" s="367"/>
      <c r="AJ11" s="367"/>
      <c r="AK11" s="418"/>
      <c r="AL11" s="367"/>
      <c r="AM11" s="421"/>
      <c r="AN11" s="368"/>
    </row>
    <row r="12" spans="1:298" ht="60" x14ac:dyDescent="0.2">
      <c r="A12" s="368"/>
      <c r="B12" s="416"/>
      <c r="C12" s="371"/>
      <c r="D12" s="169" t="s">
        <v>585</v>
      </c>
      <c r="E12" s="368"/>
      <c r="F12" s="370"/>
      <c r="G12" s="368"/>
      <c r="H12" s="371"/>
      <c r="I12" s="372"/>
      <c r="J12" s="373"/>
      <c r="K12" s="371"/>
      <c r="L12" s="374"/>
      <c r="M12" s="374"/>
      <c r="N12" s="368"/>
      <c r="O12" s="142">
        <v>3</v>
      </c>
      <c r="P12" s="274" t="s">
        <v>589</v>
      </c>
      <c r="Q12" s="207" t="str">
        <f t="shared" ref="Q12" si="2">IF(R12="Preventivo","Probabilidad",IF(R12="Detectivo","Probabilidad", IF(R12="Correctivo","Impacto")))</f>
        <v>Probabilidad</v>
      </c>
      <c r="R12" s="271" t="s">
        <v>53</v>
      </c>
      <c r="S12" s="273" t="s">
        <v>57</v>
      </c>
      <c r="T12" s="265">
        <f>VLOOKUP(R12&amp;S12,Hoja1!$Q$4:$R$9,2,0)</f>
        <v>0.35</v>
      </c>
      <c r="U12" s="273" t="s">
        <v>59</v>
      </c>
      <c r="V12" s="273" t="s">
        <v>62</v>
      </c>
      <c r="W12" s="273" t="s">
        <v>65</v>
      </c>
      <c r="X12" s="152">
        <f t="shared" ref="X12:X14" si="3">IF(Q12="Probabilidad",($J$10*T12),IF(Q12="Impacto"," "))</f>
        <v>0.27999999999999997</v>
      </c>
      <c r="Y12" s="152" t="str">
        <f>IF(Z12&lt;=20%,'Tabla probabilidad'!$B$5,IF(Z12&lt;=40%,'Tabla probabilidad'!$B$6,IF(Z12&lt;=60%,'Tabla probabilidad'!$B$7,IF(Z12&lt;=80%,'Tabla probabilidad'!$B$8,IF(Z12&lt;=100%,'Tabla probabilidad'!$B$9)))))</f>
        <v>Media</v>
      </c>
      <c r="Z12" s="152">
        <f>IF(R12="Preventivo",(J10-(J10*T12)),IF(R12="Detectivo",(J10-(J10*T12)),IF(R12="Correctivo",(J10))))</f>
        <v>0.52</v>
      </c>
      <c r="AA12" s="364"/>
      <c r="AB12" s="364"/>
      <c r="AC12" s="152" t="str">
        <f t="shared" si="1"/>
        <v>Moderado</v>
      </c>
      <c r="AD12" s="152">
        <f>IF(Q12="Probabilidad",(($M$10-0)),IF(Q12="Impacto",($M$10-($M$10*T12))))</f>
        <v>0.6</v>
      </c>
      <c r="AE12" s="364"/>
      <c r="AF12" s="364"/>
      <c r="AG12" s="367"/>
      <c r="AH12" s="414"/>
      <c r="AI12" s="367"/>
      <c r="AJ12" s="367"/>
      <c r="AK12" s="418"/>
      <c r="AL12" s="367"/>
      <c r="AM12" s="421"/>
      <c r="AN12" s="368"/>
    </row>
    <row r="13" spans="1:298" ht="48" x14ac:dyDescent="0.2">
      <c r="A13" s="368"/>
      <c r="B13" s="416"/>
      <c r="C13" s="371"/>
      <c r="D13" s="169" t="s">
        <v>547</v>
      </c>
      <c r="E13" s="368"/>
      <c r="F13" s="370"/>
      <c r="G13" s="368"/>
      <c r="H13" s="371"/>
      <c r="I13" s="372"/>
      <c r="J13" s="373"/>
      <c r="K13" s="371"/>
      <c r="L13" s="374"/>
      <c r="M13" s="374"/>
      <c r="N13" s="368"/>
      <c r="O13" s="142">
        <v>4</v>
      </c>
      <c r="P13" s="274" t="s">
        <v>590</v>
      </c>
      <c r="Q13" s="207" t="str">
        <f t="shared" ref="Q13" si="4">IF(R13="Preventivo","Probabilidad",IF(R13="Detectivo","Probabilidad", IF(R13="Correctivo","Impacto")))</f>
        <v>Probabilidad</v>
      </c>
      <c r="R13" s="271" t="s">
        <v>52</v>
      </c>
      <c r="S13" s="273" t="s">
        <v>56</v>
      </c>
      <c r="T13" s="265">
        <f>VLOOKUP(R13&amp;S13,Hoja1!$Q$4:$R$9,2,0)</f>
        <v>0.5</v>
      </c>
      <c r="U13" s="273" t="s">
        <v>59</v>
      </c>
      <c r="V13" s="273" t="s">
        <v>62</v>
      </c>
      <c r="W13" s="273" t="s">
        <v>65</v>
      </c>
      <c r="X13" s="152">
        <f t="shared" si="3"/>
        <v>0.4</v>
      </c>
      <c r="Y13" s="152" t="str">
        <f>IF(Z13&lt;=20%,'Tabla probabilidad'!$B$5,IF(Z13&lt;=40%,'Tabla probabilidad'!$B$6,IF(Z13&lt;=60%,'Tabla probabilidad'!$B$7,IF(Z13&lt;=80%,'Tabla probabilidad'!$B$8,IF(Z13&lt;=100%,'Tabla probabilidad'!$B$9)))))</f>
        <v>Baja</v>
      </c>
      <c r="Z13" s="152">
        <f>IF(R13="Preventivo",(J10-(J10*T13)),IF(R13="Detectivo",(J10-(J10*T13)),IF(R13="Correctivo",(J10))))</f>
        <v>0.4</v>
      </c>
      <c r="AA13" s="364"/>
      <c r="AB13" s="364"/>
      <c r="AC13" s="152" t="str">
        <f t="shared" si="1"/>
        <v>Moderado</v>
      </c>
      <c r="AD13" s="152">
        <f>IF(Q13="Probabilidad",(($M$10-0)),IF(Q13="Impacto",($M$10-($M$10*T13))))</f>
        <v>0.6</v>
      </c>
      <c r="AE13" s="364"/>
      <c r="AF13" s="364"/>
      <c r="AG13" s="367"/>
      <c r="AH13" s="414"/>
      <c r="AI13" s="367"/>
      <c r="AJ13" s="367"/>
      <c r="AK13" s="418"/>
      <c r="AL13" s="367"/>
      <c r="AM13" s="421"/>
      <c r="AN13" s="368"/>
    </row>
    <row r="14" spans="1:298" ht="54" customHeight="1" x14ac:dyDescent="0.2">
      <c r="A14" s="368"/>
      <c r="B14" s="416"/>
      <c r="C14" s="371"/>
      <c r="D14" s="169"/>
      <c r="E14" s="368"/>
      <c r="F14" s="370"/>
      <c r="G14" s="368"/>
      <c r="H14" s="371"/>
      <c r="I14" s="372"/>
      <c r="J14" s="373"/>
      <c r="K14" s="371"/>
      <c r="L14" s="374"/>
      <c r="M14" s="374"/>
      <c r="N14" s="368"/>
      <c r="O14" s="142"/>
      <c r="P14" s="275"/>
      <c r="Q14" s="271"/>
      <c r="R14" s="146"/>
      <c r="S14" s="146"/>
      <c r="T14" s="265"/>
      <c r="U14" s="146"/>
      <c r="V14" s="273"/>
      <c r="W14" s="273"/>
      <c r="X14" s="152" t="b">
        <f t="shared" si="3"/>
        <v>0</v>
      </c>
      <c r="Y14" s="152" t="b">
        <f>IF(Z14&lt;=20%,'Tabla probabilidad'!$B$5,IF(Z14&lt;=40%,'Tabla probabilidad'!$B$6,IF(Z14&lt;=60%,'Tabla probabilidad'!$B$7,IF(Z14&lt;=80%,'Tabla probabilidad'!$B$8,IF(Z14&lt;=100%,'Tabla probabilidad'!$B$9)))))</f>
        <v>0</v>
      </c>
      <c r="Z14" s="152" t="b">
        <f>IF(R14="Preventivo",(J10-(J10*T14)),IF(R14="Detectivo",(J10-(J10*T14)),IF(R14="Correctivo",(J10))))</f>
        <v>0</v>
      </c>
      <c r="AA14" s="365"/>
      <c r="AB14" s="365"/>
      <c r="AC14" s="152" t="b">
        <f t="shared" si="1"/>
        <v>0</v>
      </c>
      <c r="AD14" s="152" t="b">
        <f>IF(Q14="Probabilidad",(($M$10-0)),IF(Q14="Impacto",($M$10-($M$10*T14))))</f>
        <v>0</v>
      </c>
      <c r="AE14" s="365"/>
      <c r="AF14" s="365"/>
      <c r="AG14" s="369"/>
      <c r="AH14" s="415"/>
      <c r="AI14" s="369"/>
      <c r="AJ14" s="369"/>
      <c r="AK14" s="419"/>
      <c r="AL14" s="369"/>
      <c r="AM14" s="422"/>
      <c r="AN14" s="368"/>
    </row>
    <row r="15" spans="1:298" ht="45" x14ac:dyDescent="0.2">
      <c r="A15" s="368">
        <v>2</v>
      </c>
      <c r="B15" s="370" t="s">
        <v>572</v>
      </c>
      <c r="C15" s="368" t="s">
        <v>40</v>
      </c>
      <c r="D15" s="267" t="s">
        <v>585</v>
      </c>
      <c r="E15" s="366" t="s">
        <v>585</v>
      </c>
      <c r="F15" s="368" t="s">
        <v>592</v>
      </c>
      <c r="G15" s="368" t="s">
        <v>41</v>
      </c>
      <c r="H15" s="371">
        <f>+(180*12)+(80*12)</f>
        <v>3120</v>
      </c>
      <c r="I15" s="372" t="str">
        <f>IF(H15&lt;=2,'Tabla probabilidad'!$B$5,IF(H15&lt;=24,'Tabla probabilidad'!$B$6,IF(H15&lt;=500,'Tabla probabilidad'!$B$7,IF(H15&lt;=5000,'Tabla probabilidad'!$B$8,IF(H15&gt;5000,'Tabla probabilidad'!$B$9)))))</f>
        <v>Alta</v>
      </c>
      <c r="J15" s="373">
        <f>IF(H15&lt;=2,'Tabla probabilidad'!$D$5,IF(H15&lt;=24,'Tabla probabilidad'!$D$6,IF(H15&lt;=500,'Tabla probabilidad'!$D$7,IF(H15&lt;=5000,'Tabla probabilidad'!$D$8,IF(H15&gt;5000,'Tabla probabilidad'!$D$9)))))</f>
        <v>0.8</v>
      </c>
      <c r="K15" s="368" t="s">
        <v>50</v>
      </c>
      <c r="L15" s="368" t="str">
        <f>IF(K15="El riesgo afecta la imagen de alguna área de la organización","Leve",IF(K15="El riesgo afecta la imagen de la entidad internamente, de conocimiento general, nivel interno, alta dirección, contratista y/o de provedores","Menor",IF(K15="El riesgo afecta la imagen de la entidad con algunos usuarios de relevancia frente al logro de los objetivos","Moderado",IF(K15="El riesgo afecta la imagen de de la entidad con efecto publicitario sostenido a nivel del sector justicia","Mayor",IF(K15="El riesgo afecta la imagen de la entidad a nivel nacional, con efecto publicitarios sostenible a nivel país","Catastrófico",IF(K15="Impacto que afecte la ejecución presupuestal en un valor ≥0,5%.","Leve",IF(K15="Impacto que afecte la ejecución presupuestal en un valor ≥1%.","Menor",IF(K15="Impacto que afecte la ejecución presupuestal en un valor ≥5%.","Moderado",IF(K15="Impacto que afecte la ejecución presupuestal en un valor ≥20%.","Mayor",IF(K15="Impacto que afecte la ejecución presupuestal en un valor ≥50%.","Catastrófico",IF(K15="Incumplimiento máximo del 5% de la meta planeada","Leve",IF(K15="Incumplimiento máximo del 15% de la meta planeada","Menor",IF(K15="Incumplimiento máximo del 20% de la meta planeada","Moderado",IF(K15="Incumplimiento máximo del 50% de la meta planeada","Mayor",IF(K15="Incumplimiento máximo del 80% de la meta planeada","Catastrófico",IF(K15="Cualquier afectación a la violacion de los derechos de los ciudadanos se considera con consecuencias altas","Mayor",IF(K15="Cualquier afectación a la violacion de los derechos de los ciudadanos se considera con consecuencias desastrosas","Catastrófico",IF(K15="Afecta la Prestación del Servicio de Administración de Justicia en 5%","Leve",IF(K15="Afecta la Prestación del Servicio de Administración de Justicia en 10%","Menor",IF(K15="Afecta la Prestación del Servicio de Administración de Justicia en 15%","Moderado",IF(K15="Afecta la Prestación del Servicio de Administración de Justicia en 20%","Mayor",IF(K15="Afecta la Prestación del Servicio de Administración de Justicia en más del 50%","Catastrófico",IF(K15="Cualquier acto indebido de los servidores judiciales genera altas consecuencias para la entidad","Mayor",IF(K15="Cualquier acto indebido de los servidores judiciales genera consecuencias desastrosas para la entidad","Catastrófico",IF(K15="Si el hecho llegara a presentarse, tendría consecuencias o efectos mínimos sobre la entidad","Leve",IF(K15="Si el hecho llegara a presentarse, tendría bajo impacto o efecto sobre la entidad","Menor",IF(K15="Si el hecho llegara a presentarse, tendría medianas consecuencias o efectos sobre la entidad","Moderado",IF(K15="Si el hecho llegara a presentarse, tendría altas consecuencias o efectos sobre la entidad","Mayor",IF(K15="Si el hecho llegara a presentarse, tendría desastrosas consecuencias o efectos sobre la entidad","Catastrófico")))))))))))))))))))))))))))))</f>
        <v>Catastrófico</v>
      </c>
      <c r="M15" s="368" t="str">
        <f>IF(K15="El riesgo afecta la imagen de alguna área de la organización","20%",IF(K15="El riesgo afecta la imagen de la entidad internamente, de conocimiento general, nivel interno, alta dirección, contratista y/o de provedores","40%",IF(K15="El riesgo afecta la imagen de la entidad con algunos usuarios de relevancia frente al logro de los objetivos","60%",IF(K15="El riesgo afecta la imagen de de la entidad con efecto publicitario sostenido a nivel del sector justicia","80%",IF(K15="El riesgo afecta la imagen de la entidad a nivel nacional, con efecto publicitarios sostenible a nivel país","100%",IF(K15="Impacto que afecte la ejecución presupuestal en un valor ≥0,5%.","20%",IF(K15="Impacto que afecte la ejecución presupuestal en un valor ≥1%.","40%",IF(K15="Impacto que afecte la ejecución presupuestal en un valor ≥5%.","60%",IF(K15="Impacto que afecte la ejecución presupuestal en un valor ≥20%.","80%",IF(K15="Impacto que afecte la ejecución presupuestal en un valor ≥50%.","100%",IF(K15="Incumplimiento máximo del 5% de la meta planeada","20%",IF(K15="Incumplimiento máximo del 15% de la meta planeada","40%",IF(K15="Incumplimiento máximo del 20% de la meta planeada","60%",IF(K15="Incumplimiento máximo del 50% de la meta planeada","80%",IF(K15="Incumplimiento máximo del 80% de la meta planeada","100%",IF(K15="Cualquier afectación a la violacion de los derechos de los ciudadanos se considera con consecuencias altas","80%",IF(K15="Cualquier afectación a la violacion de los derechos de los ciudadanos se considera con consecuencias desastrosas","100%",IF(K15="Afecta la Prestación del Servicio de Administración de Justicia en 5%","20%",IF(K15="Afecta la Prestación del Servicio de Administración de Justicia en 10%","40%",IF(K15="Afecta la Prestación del Servicio de Administración de Justicia en 15%","60%",IF(K15="Afecta la Prestación del Servicio de Administración de Justicia en 20%","80%",IF(K15="Afecta la Prestación del Servicio de Administración de Justicia en más del 50%","100%",IF(K15="Cualquier acto indebido de los servidores judiciales genera altas consecuencias para la entidad","80%",IF(K15="Cualquier acto indebido de los servidores judiciales genera consecuencias desastrosas para la entidad","100%",IF(K15="Si el hecho llegara a presentarse, tendría consecuencias o efectos mínimos sobre la entidad","20%",IF(K15="Si el hecho llegara a presentarse, tendría bajo impacto o efecto sobre la entidad","40%",IF(K15="Si el hecho llegara a presentarse, tendría medianas consecuencias o efectos sobre la entidad","60%",IF(K15="Si el hecho llegara a presentarse, tendría altas consecuencias o efectos sobre la entidad","80%",IF(K15="Si el hecho llegara a presentarse, tendría desastrosas consecuencias o efectos sobre la entidad","100%")))))))))))))))))))))))))))))</f>
        <v>100%</v>
      </c>
      <c r="N15" s="368" t="str">
        <f>VLOOKUP((I15&amp;L15),Hoja1!$B$4:$C$28,2,0)</f>
        <v>Extremo</v>
      </c>
      <c r="O15" s="154">
        <v>1</v>
      </c>
      <c r="P15" s="282" t="s">
        <v>594</v>
      </c>
      <c r="Q15" s="154" t="str">
        <f t="shared" si="0"/>
        <v>Probabilidad</v>
      </c>
      <c r="R15" s="154" t="s">
        <v>52</v>
      </c>
      <c r="S15" s="154" t="s">
        <v>57</v>
      </c>
      <c r="T15" s="155">
        <f>VLOOKUP(R15&amp;S15,Hoja1!$Q$4:$R$9,2,0)</f>
        <v>0.45</v>
      </c>
      <c r="U15" s="154" t="s">
        <v>59</v>
      </c>
      <c r="V15" s="154" t="s">
        <v>62</v>
      </c>
      <c r="W15" s="154" t="s">
        <v>65</v>
      </c>
      <c r="X15" s="155">
        <f>IF(Q15="Probabilidad",($J$15*T15),IF(Q15="Impacto"," "))</f>
        <v>0.36000000000000004</v>
      </c>
      <c r="Y15" s="155" t="str">
        <f>IF(Z15&lt;=20%,'Tabla probabilidad'!$B$5,IF(Z15&lt;=40%,'Tabla probabilidad'!$B$6,IF(Z15&lt;=60%,'Tabla probabilidad'!$B$7,IF(Z15&lt;=80%,'Tabla probabilidad'!$B$8,IF(Z15&lt;=100%,'Tabla probabilidad'!$B$9)))))</f>
        <v>Media</v>
      </c>
      <c r="Z15" s="155">
        <f>IF(R15="Preventivo",(J15-(J15*T15)),IF(R15="Detectivo",(J15-(J15*T15)),IF(R15="Correctivo",(J15))))</f>
        <v>0.44</v>
      </c>
      <c r="AA15" s="363" t="str">
        <f>IF(AB15&lt;=20%,'Tabla probabilidad'!$B$5,IF(AB15&lt;=40%,'Tabla probabilidad'!$B$6,IF(AB15&lt;=60%,'Tabla probabilidad'!$B$7,IF(AB15&lt;=80%,'Tabla probabilidad'!$B$8,IF(AB15&lt;=100%,'Tabla probabilidad'!$B$9)))))</f>
        <v>Media</v>
      </c>
      <c r="AB15" s="363">
        <f>AVERAGE(Z15:Z19)</f>
        <v>0.44</v>
      </c>
      <c r="AC15" s="155" t="str">
        <f t="shared" si="1"/>
        <v>Catastrófico</v>
      </c>
      <c r="AD15" s="155">
        <f>IF(Q15="Probabilidad",(($M$15-0)),IF(Q15="Impacto",($M$15-($M$15*T15))))</f>
        <v>1</v>
      </c>
      <c r="AE15" s="363" t="str">
        <f>IF(AF15&lt;=20%,"Leve",IF(AF15&lt;=40%,"Menor",IF(AF15&lt;=60%,"Moderado",IF(AF15&lt;=80%,"Mayor",IF(AF15&lt;=100%,"Catastrófico")))))</f>
        <v>Catastrófico</v>
      </c>
      <c r="AF15" s="363">
        <f>AVERAGE(AD15:AD19)</f>
        <v>1</v>
      </c>
      <c r="AG15" s="366" t="str">
        <f>VLOOKUP(AA15&amp;AE15,Hoja1!$B$4:$C$28,2,0)</f>
        <v>Extremo</v>
      </c>
      <c r="AH15" s="366" t="s">
        <v>289</v>
      </c>
      <c r="AI15" s="366" t="s">
        <v>596</v>
      </c>
      <c r="AJ15" s="366" t="s">
        <v>574</v>
      </c>
      <c r="AK15" s="417">
        <v>44561</v>
      </c>
      <c r="AL15" s="366"/>
      <c r="AM15" s="420"/>
      <c r="AN15" s="368" t="s">
        <v>177</v>
      </c>
    </row>
    <row r="16" spans="1:298" ht="105" x14ac:dyDescent="0.2">
      <c r="A16" s="368"/>
      <c r="B16" s="370"/>
      <c r="C16" s="368"/>
      <c r="D16" s="267" t="s">
        <v>573</v>
      </c>
      <c r="E16" s="367"/>
      <c r="F16" s="368"/>
      <c r="G16" s="368"/>
      <c r="H16" s="371"/>
      <c r="I16" s="372"/>
      <c r="J16" s="373"/>
      <c r="K16" s="368"/>
      <c r="L16" s="374"/>
      <c r="M16" s="374"/>
      <c r="N16" s="368"/>
      <c r="O16" s="154">
        <v>2</v>
      </c>
      <c r="P16" s="176" t="s">
        <v>593</v>
      </c>
      <c r="Q16" s="154" t="str">
        <f t="shared" si="0"/>
        <v>Probabilidad</v>
      </c>
      <c r="R16" s="154" t="s">
        <v>52</v>
      </c>
      <c r="S16" s="154" t="s">
        <v>57</v>
      </c>
      <c r="T16" s="155">
        <f>VLOOKUP(R16&amp;S16,Hoja1!$Q$4:$R$9,2,0)</f>
        <v>0.45</v>
      </c>
      <c r="U16" s="154" t="s">
        <v>59</v>
      </c>
      <c r="V16" s="154" t="s">
        <v>62</v>
      </c>
      <c r="W16" s="154" t="s">
        <v>65</v>
      </c>
      <c r="X16" s="155">
        <f>IF(Q16="Probabilidad",($J$15*T16),IF(Q16="Impacto"," "))</f>
        <v>0.36000000000000004</v>
      </c>
      <c r="Y16" s="155" t="str">
        <f>IF(Z16&lt;=20%,'Tabla probabilidad'!$B$5,IF(Z16&lt;=40%,'Tabla probabilidad'!$B$6,IF(Z16&lt;=60%,'Tabla probabilidad'!$B$7,IF(Z16&lt;=80%,'Tabla probabilidad'!$B$8,IF(Z16&lt;=100%,'Tabla probabilidad'!$B$9)))))</f>
        <v>Media</v>
      </c>
      <c r="Z16" s="155">
        <f>IF(R16="Preventivo",(J15-(J15*T16)),IF(R16="Detectivo",(J15-(J15*T16)),IF(R16="Correctivo",(J15))))</f>
        <v>0.44</v>
      </c>
      <c r="AA16" s="364"/>
      <c r="AB16" s="364"/>
      <c r="AC16" s="155" t="str">
        <f t="shared" si="1"/>
        <v>Catastrófico</v>
      </c>
      <c r="AD16" s="155">
        <f t="shared" ref="AD16:AD19" si="5">IF(Q16="Probabilidad",(($M$15-0)),IF(Q16="Impacto",($M$15-($M$15*T16))))</f>
        <v>1</v>
      </c>
      <c r="AE16" s="364"/>
      <c r="AF16" s="364"/>
      <c r="AG16" s="367"/>
      <c r="AH16" s="367"/>
      <c r="AI16" s="367"/>
      <c r="AJ16" s="367"/>
      <c r="AK16" s="418"/>
      <c r="AL16" s="367"/>
      <c r="AM16" s="421"/>
      <c r="AN16" s="368"/>
    </row>
    <row r="17" spans="1:40" ht="32" x14ac:dyDescent="0.2">
      <c r="A17" s="368"/>
      <c r="B17" s="370"/>
      <c r="C17" s="368"/>
      <c r="D17" s="267" t="s">
        <v>591</v>
      </c>
      <c r="E17" s="367"/>
      <c r="F17" s="368"/>
      <c r="G17" s="368"/>
      <c r="H17" s="371"/>
      <c r="I17" s="372"/>
      <c r="J17" s="373"/>
      <c r="K17" s="368"/>
      <c r="L17" s="374"/>
      <c r="M17" s="374"/>
      <c r="N17" s="368"/>
      <c r="O17" s="154">
        <v>3</v>
      </c>
      <c r="P17" s="266" t="s">
        <v>595</v>
      </c>
      <c r="Q17" s="154" t="str">
        <f t="shared" si="0"/>
        <v>Probabilidad</v>
      </c>
      <c r="R17" s="154" t="s">
        <v>52</v>
      </c>
      <c r="S17" s="154" t="s">
        <v>57</v>
      </c>
      <c r="T17" s="155">
        <f>VLOOKUP(R17&amp;S17,Hoja1!$Q$4:$R$9,2,0)</f>
        <v>0.45</v>
      </c>
      <c r="U17" s="279" t="s">
        <v>59</v>
      </c>
      <c r="V17" s="279" t="s">
        <v>62</v>
      </c>
      <c r="W17" s="279" t="s">
        <v>65</v>
      </c>
      <c r="X17" s="168">
        <f t="shared" ref="X17:X19" si="6">IF(Q17="Probabilidad",($J$15*T17),IF(Q17="Impacto"," "))</f>
        <v>0.36000000000000004</v>
      </c>
      <c r="Y17" s="155" t="str">
        <f>IF(Z17&lt;=20%,'Tabla probabilidad'!$B$5,IF(Z17&lt;=40%,'Tabla probabilidad'!$B$6,IF(Z17&lt;=60%,'Tabla probabilidad'!$B$7,IF(Z17&lt;=80%,'Tabla probabilidad'!$B$8,IF(Z17&lt;=100%,'Tabla probabilidad'!$B$9)))))</f>
        <v>Media</v>
      </c>
      <c r="Z17" s="155">
        <f>IF(R17="Preventivo",(J15-(J15*T17)),IF(R17="Detectivo",(J15-(J15*T17)),IF(R17="Correctivo",(J15))))</f>
        <v>0.44</v>
      </c>
      <c r="AA17" s="364"/>
      <c r="AB17" s="364"/>
      <c r="AC17" s="155" t="str">
        <f t="shared" si="1"/>
        <v>Catastrófico</v>
      </c>
      <c r="AD17" s="155">
        <f t="shared" si="5"/>
        <v>1</v>
      </c>
      <c r="AE17" s="364"/>
      <c r="AF17" s="364"/>
      <c r="AG17" s="367"/>
      <c r="AH17" s="367"/>
      <c r="AI17" s="367"/>
      <c r="AJ17" s="367"/>
      <c r="AK17" s="418"/>
      <c r="AL17" s="367"/>
      <c r="AM17" s="421"/>
      <c r="AN17" s="368"/>
    </row>
    <row r="18" spans="1:40" x14ac:dyDescent="0.2">
      <c r="A18" s="368"/>
      <c r="B18" s="370"/>
      <c r="C18" s="368"/>
      <c r="D18" s="169"/>
      <c r="E18" s="367"/>
      <c r="F18" s="368"/>
      <c r="G18" s="368"/>
      <c r="H18" s="371"/>
      <c r="I18" s="372"/>
      <c r="J18" s="373"/>
      <c r="K18" s="368"/>
      <c r="L18" s="374"/>
      <c r="M18" s="374"/>
      <c r="N18" s="368"/>
      <c r="O18" s="154">
        <v>4</v>
      </c>
      <c r="P18" s="176"/>
      <c r="Q18" s="207"/>
      <c r="R18" s="154"/>
      <c r="S18" s="154"/>
      <c r="T18" s="208"/>
      <c r="U18" s="154"/>
      <c r="V18" s="154"/>
      <c r="W18" s="154"/>
      <c r="X18" s="168" t="b">
        <f t="shared" si="6"/>
        <v>0</v>
      </c>
      <c r="Y18" s="155" t="b">
        <f>IF(Z18&lt;=20%,'Tabla probabilidad'!$B$5,IF(Z18&lt;=40%,'Tabla probabilidad'!$B$6,IF(Z18&lt;=60%,'Tabla probabilidad'!$B$7,IF(Z18&lt;=80%,'Tabla probabilidad'!$B$8,IF(Z18&lt;=100%,'Tabla probabilidad'!$B$9)))))</f>
        <v>0</v>
      </c>
      <c r="Z18" s="155" t="b">
        <f>IF(R18="Preventivo",(J15-(J15*T18)),IF(R18="Detectivo",(J15-(J15*T18)),IF(R18="Correctivo",(J15))))</f>
        <v>0</v>
      </c>
      <c r="AA18" s="364"/>
      <c r="AB18" s="364"/>
      <c r="AC18" s="155" t="b">
        <f t="shared" si="1"/>
        <v>0</v>
      </c>
      <c r="AD18" s="155" t="b">
        <f t="shared" si="5"/>
        <v>0</v>
      </c>
      <c r="AE18" s="364"/>
      <c r="AF18" s="364"/>
      <c r="AG18" s="367"/>
      <c r="AH18" s="367"/>
      <c r="AI18" s="367"/>
      <c r="AJ18" s="367"/>
      <c r="AK18" s="418"/>
      <c r="AL18" s="367"/>
      <c r="AM18" s="421"/>
      <c r="AN18" s="368"/>
    </row>
    <row r="19" spans="1:40" x14ac:dyDescent="0.2">
      <c r="A19" s="368"/>
      <c r="B19" s="370"/>
      <c r="C19" s="368"/>
      <c r="D19" s="169"/>
      <c r="E19" s="369"/>
      <c r="F19" s="368"/>
      <c r="G19" s="368"/>
      <c r="H19" s="371"/>
      <c r="I19" s="372"/>
      <c r="J19" s="373"/>
      <c r="K19" s="368"/>
      <c r="L19" s="374"/>
      <c r="M19" s="374"/>
      <c r="N19" s="368"/>
      <c r="O19" s="154">
        <v>5</v>
      </c>
      <c r="P19" s="169"/>
      <c r="Q19" s="154"/>
      <c r="R19" s="154"/>
      <c r="S19" s="154"/>
      <c r="T19" s="155"/>
      <c r="U19" s="154"/>
      <c r="V19" s="154"/>
      <c r="W19" s="154"/>
      <c r="X19" s="168" t="b">
        <f t="shared" si="6"/>
        <v>0</v>
      </c>
      <c r="Y19" s="155" t="b">
        <f>IF(Z19&lt;=20%,'Tabla probabilidad'!$B$5,IF(Z19&lt;=40%,'Tabla probabilidad'!$B$6,IF(Z19&lt;=60%,'Tabla probabilidad'!$B$7,IF(Z19&lt;=80%,'Tabla probabilidad'!$B$8,IF(Z19&lt;=100%,'Tabla probabilidad'!$B$9)))))</f>
        <v>0</v>
      </c>
      <c r="Z19" s="155" t="b">
        <f>IF(R19="Preventivo",(J15-(J15*T19)),IF(R19="Detectivo",(J15-(J15*T19)),IF(R19="Correctivo",(J15))))</f>
        <v>0</v>
      </c>
      <c r="AA19" s="365"/>
      <c r="AB19" s="365"/>
      <c r="AC19" s="155" t="b">
        <f t="shared" si="1"/>
        <v>0</v>
      </c>
      <c r="AD19" s="155" t="b">
        <f t="shared" si="5"/>
        <v>0</v>
      </c>
      <c r="AE19" s="365"/>
      <c r="AF19" s="365"/>
      <c r="AG19" s="369"/>
      <c r="AH19" s="369"/>
      <c r="AI19" s="367"/>
      <c r="AJ19" s="369"/>
      <c r="AK19" s="419"/>
      <c r="AL19" s="369"/>
      <c r="AM19" s="422"/>
      <c r="AN19" s="368"/>
    </row>
    <row r="20" spans="1:40" ht="64" x14ac:dyDescent="0.2">
      <c r="A20" s="368">
        <v>3</v>
      </c>
      <c r="B20" s="366" t="s">
        <v>575</v>
      </c>
      <c r="C20" s="368" t="s">
        <v>293</v>
      </c>
      <c r="D20" s="169" t="s">
        <v>576</v>
      </c>
      <c r="E20" s="368" t="s">
        <v>597</v>
      </c>
      <c r="F20" s="368" t="s">
        <v>598</v>
      </c>
      <c r="G20" s="368" t="s">
        <v>41</v>
      </c>
      <c r="H20" s="371">
        <v>107</v>
      </c>
      <c r="I20" s="372" t="str">
        <f>IF(H20&lt;=2,'Tabla probabilidad'!$B$5,IF(H20&lt;=24,'Tabla probabilidad'!$B$6,IF(H20&lt;=500,'Tabla probabilidad'!$B$7,IF(H20&lt;=5000,'Tabla probabilidad'!$B$8,IF(H20&gt;5000,'Tabla probabilidad'!$B$9)))))</f>
        <v>Media</v>
      </c>
      <c r="J20" s="373">
        <f>IF(H20&lt;=2,'Tabla probabilidad'!$D$5,IF(H20&lt;=24,'Tabla probabilidad'!$D$6,IF(H20&lt;=500,'Tabla probabilidad'!$D$7,IF(H20&lt;=5000,'Tabla probabilidad'!$D$8,IF(H20&gt;5000,'Tabla probabilidad'!$D$9)))))</f>
        <v>0.6</v>
      </c>
      <c r="K20" s="368" t="s">
        <v>300</v>
      </c>
      <c r="L20" s="368" t="str">
        <f>IF(K20="El riesgo afecta la imagen de alguna área de la organización","Leve",IF(K20="El riesgo afecta la imagen de la entidad internamente, de conocimiento general, nivel interno, alta dirección, contratista y/o de provedores","Menor",IF(K20="El riesgo afecta la imagen de la entidad con algunos usuarios de relevancia frente al logro de los objetivos","Moderado",IF(K20="El riesgo afecta la imagen de de la entidad con efecto publicitario sostenido a nivel del sector justicia","Mayor",IF(K20="El riesgo afecta la imagen de la entidad a nivel nacional, con efecto publicitarios sostenible a nivel país","Catastrófico",IF(K20="Impacto que afecte la ejecución presupuestal en un valor ≥0,5%.","Leve",IF(K20="Impacto que afecte la ejecución presupuestal en un valor ≥1%.","Menor",IF(K20="Impacto que afecte la ejecución presupuestal en un valor ≥5%.","Moderado",IF(K20="Impacto que afecte la ejecución presupuestal en un valor ≥20%.","Mayor",IF(K20="Impacto que afecte la ejecución presupuestal en un valor ≥50%.","Catastrófico",IF(K20="Incumplimiento máximo del 5% de la meta planeada","Leve",IF(K20="Incumplimiento máximo del 15% de la meta planeada","Menor",IF(K20="Incumplimiento máximo del 20% de la meta planeada","Moderado",IF(K20="Incumplimiento máximo del 50% de la meta planeada","Mayor",IF(K20="Incumplimiento máximo del 80% de la meta planeada","Catastrófico",IF(K20="Cualquier afectación a la violacion de los derechos de los ciudadanos se considera con consecuencias altas","Mayor",IF(K20="Cualquier afectación a la violacion de los derechos de los ciudadanos se considera con consecuencias desastrosas","Catastrófico",IF(K20="Afecta la Prestación del Servicio de Administración de Justicia en 5%","Leve",IF(K20="Afecta la Prestación del Servicio de Administración de Justicia en 10%","Menor",IF(K20="Afecta la Prestación del Servicio de Administración de Justicia en 15%","Moderado",IF(K20="Afecta la Prestación del Servicio de Administración de Justicia en 20%","Mayor",IF(K20="Afecta la Prestación del Servicio de Administración de Justicia en más del 50%","Catastrófico",IF(K20="Cualquier acto indebido de los servidores judiciales genera altas consecuencias para la entidad","Mayor",IF(K20="Cualquier acto indebido de los servidores judiciales genera consecuencias desastrosas para la entidad","Catastrófico",IF(K20="Si el hecho llegara a presentarse, tendría consecuencias o efectos mínimos sobre la entidad","Leve",IF(K20="Si el hecho llegara a presentarse, tendría bajo impacto o efecto sobre la entidad","Menor",IF(K20="Si el hecho llegara a presentarse, tendría medianas consecuencias o efectos sobre la entidad","Moderado",IF(K20="Si el hecho llegara a presentarse, tendría altas consecuencias o efectos sobre la entidad","Mayor",IF(K20="Si el hecho llegara a presentarse, tendría desastrosas consecuencias o efectos sobre la entidad","Catastrófico")))))))))))))))))))))))))))))</f>
        <v>Menor</v>
      </c>
      <c r="M20" s="368" t="str">
        <f>IF(K20="El riesgo afecta la imagen de alguna área de la organización","20%",IF(K20="El riesgo afecta la imagen de la entidad internamente, de conocimiento general, nivel interno, alta dirección, contratista y/o de provedores","40%",IF(K20="El riesgo afecta la imagen de la entidad con algunos usuarios de relevancia frente al logro de los objetivos","60%",IF(K20="El riesgo afecta la imagen de de la entidad con efecto publicitario sostenido a nivel del sector justicia","80%",IF(K20="El riesgo afecta la imagen de la entidad a nivel nacional, con efecto publicitarios sostenible a nivel país","100%",IF(K20="Impacto que afecte la ejecución presupuestal en un valor ≥0,5%.","20%",IF(K20="Impacto que afecte la ejecución presupuestal en un valor ≥1%.","40%",IF(K20="Impacto que afecte la ejecución presupuestal en un valor ≥5%.","60%",IF(K20="Impacto que afecte la ejecución presupuestal en un valor ≥20%.","80%",IF(K20="Impacto que afecte la ejecución presupuestal en un valor ≥50%.","100%",IF(K20="Incumplimiento máximo del 5% de la meta planeada","20%",IF(K20="Incumplimiento máximo del 15% de la meta planeada","40%",IF(K20="Incumplimiento máximo del 20% de la meta planeada","60%",IF(K20="Incumplimiento máximo del 50% de la meta planeada","80%",IF(K20="Incumplimiento máximo del 80% de la meta planeada","100%",IF(K20="Cualquier afectación a la violacion de los derechos de los ciudadanos se considera con consecuencias altas","80%",IF(K20="Cualquier afectación a la violacion de los derechos de los ciudadanos se considera con consecuencias desastrosas","100%",IF(K20="Afecta la Prestación del Servicio de Administración de Justicia en 5%","20%",IF(K20="Afecta la Prestación del Servicio de Administración de Justicia en 10%","40%",IF(K20="Afecta la Prestación del Servicio de Administración de Justicia en 15%","60%",IF(K20="Afecta la Prestación del Servicio de Administración de Justicia en 20%","80%",IF(K20="Afecta la Prestación del Servicio de Administración de Justicia en más del 50%","100%",IF(K20="Cualquier acto indebido de los servidores judiciales genera altas consecuencias para la entidad","80%",IF(K20="Cualquier acto indebido de los servidores judiciales genera consecuencias desastrosas para la entidad","100%",IF(K20="Si el hecho llegara a presentarse, tendría consecuencias o efectos mínimos sobre la entidad","20%",IF(K20="Si el hecho llegara a presentarse, tendría bajo impacto o efecto sobre la entidad","40%",IF(K20="Si el hecho llegara a presentarse, tendría medianas consecuencias o efectos sobre la entidad","60%",IF(K20="Si el hecho llegara a presentarse, tendría altas consecuencias o efectos sobre la entidad","80%",IF(K20="Si el hecho llegara a presentarse, tendría desastrosas consecuencias o efectos sobre la entidad","100%")))))))))))))))))))))))))))))</f>
        <v>40%</v>
      </c>
      <c r="N20" s="368" t="str">
        <f>VLOOKUP((I20&amp;L20),Hoja1!$B$4:$C$28,2,0)</f>
        <v>Moderado</v>
      </c>
      <c r="O20" s="269">
        <v>1</v>
      </c>
      <c r="P20" s="169" t="s">
        <v>599</v>
      </c>
      <c r="Q20" s="269" t="str">
        <f t="shared" ref="Q20:Q22" si="7">IF(R20="Preventivo","Probabilidad",IF(R20="Detectivo","Probabilidad", IF(R20="Correctivo","Impacto")))</f>
        <v>Probabilidad</v>
      </c>
      <c r="R20" s="269" t="s">
        <v>52</v>
      </c>
      <c r="S20" s="269" t="s">
        <v>56</v>
      </c>
      <c r="T20" s="270">
        <f>VLOOKUP(R20&amp;S20,Hoja1!$Q$4:$R$9,2,0)</f>
        <v>0.5</v>
      </c>
      <c r="U20" s="269" t="s">
        <v>59</v>
      </c>
      <c r="V20" s="269" t="s">
        <v>62</v>
      </c>
      <c r="W20" s="269" t="s">
        <v>65</v>
      </c>
      <c r="X20" s="168">
        <f>IF(Q20="Probabilidad",($J$20*T20),IF(Q20="Impacto"," "))</f>
        <v>0.3</v>
      </c>
      <c r="Y20" s="168" t="str">
        <f>IF(Z20&lt;=20%,'Tabla probabilidad'!$B$5,IF(Z20&lt;=40%,'Tabla probabilidad'!$B$6,IF(Z20&lt;=60%,'Tabla probabilidad'!$B$7,IF(Z20&lt;=80%,'Tabla probabilidad'!$B$8,IF(Z20&lt;=100%,'Tabla probabilidad'!$B$9)))))</f>
        <v>Baja</v>
      </c>
      <c r="Z20" s="168">
        <f>IF(R20="Preventivo",(J20-(J20*T20)),IF(R20="Detectivo",(J20-(J20*T20)),IF(R20="Correctivo",(J20))))</f>
        <v>0.3</v>
      </c>
      <c r="AA20" s="363" t="str">
        <f>IF(AB20&lt;=20%,'Tabla probabilidad'!$B$5,IF(AB20&lt;=40%,'Tabla probabilidad'!$B$6,IF(AB20&lt;=60%,'Tabla probabilidad'!$B$7,IF(AB20&lt;=80%,'Tabla probabilidad'!$B$8,IF(AB20&lt;=100%,'Tabla probabilidad'!$B$9)))))</f>
        <v>Baja</v>
      </c>
      <c r="AB20" s="363">
        <f>AVERAGE(Z20:Z24)</f>
        <v>0.31999999999999995</v>
      </c>
      <c r="AC20" s="168" t="str">
        <f t="shared" si="1"/>
        <v>Menor</v>
      </c>
      <c r="AD20" s="168">
        <f>IF(Q20="Probabilidad",(($M$20-0)),IF(Q20="Impacto",($M$20-($M$20*T20))))</f>
        <v>0.4</v>
      </c>
      <c r="AE20" s="363" t="str">
        <f>IF(AF20&lt;=20%,"Leve",IF(AF20&lt;=40%,"Menor",IF(AF20&lt;=60%,"Moderado",IF(AF20&lt;=80%,"Mayor",IF(AF20&lt;=100%,"Catastrófico")))))</f>
        <v>Menor</v>
      </c>
      <c r="AF20" s="363">
        <f>AVERAGE(AD20:AD24)</f>
        <v>0.40000000000000008</v>
      </c>
      <c r="AG20" s="366" t="str">
        <f>VLOOKUP(AA20&amp;AE20,Hoja1!$B$4:$C$28,2,0)</f>
        <v>Moderado</v>
      </c>
      <c r="AH20" s="366" t="s">
        <v>288</v>
      </c>
      <c r="AI20" s="366"/>
      <c r="AJ20" s="366"/>
      <c r="AK20" s="417"/>
      <c r="AL20" s="366"/>
      <c r="AM20" s="420"/>
      <c r="AN20" s="368"/>
    </row>
    <row r="21" spans="1:40" ht="48" x14ac:dyDescent="0.2">
      <c r="A21" s="368"/>
      <c r="B21" s="367"/>
      <c r="C21" s="368"/>
      <c r="D21" s="169" t="s">
        <v>577</v>
      </c>
      <c r="E21" s="368"/>
      <c r="F21" s="368"/>
      <c r="G21" s="368"/>
      <c r="H21" s="371"/>
      <c r="I21" s="372"/>
      <c r="J21" s="373"/>
      <c r="K21" s="368"/>
      <c r="L21" s="374"/>
      <c r="M21" s="374"/>
      <c r="N21" s="368"/>
      <c r="O21" s="269">
        <v>2</v>
      </c>
      <c r="P21" s="169" t="s">
        <v>600</v>
      </c>
      <c r="Q21" s="269" t="str">
        <f t="shared" si="7"/>
        <v>Probabilidad</v>
      </c>
      <c r="R21" s="269" t="s">
        <v>52</v>
      </c>
      <c r="S21" s="269" t="s">
        <v>57</v>
      </c>
      <c r="T21" s="270">
        <f>VLOOKUP(R21&amp;S21,Hoja1!$Q$4:$R$9,2,0)</f>
        <v>0.45</v>
      </c>
      <c r="U21" s="271" t="s">
        <v>59</v>
      </c>
      <c r="V21" s="271" t="s">
        <v>62</v>
      </c>
      <c r="W21" s="271" t="s">
        <v>65</v>
      </c>
      <c r="X21" s="168">
        <f t="shared" ref="X21:X24" si="8">IF(Q21="Probabilidad",($J$20*T21),IF(Q21="Impacto"," "))</f>
        <v>0.27</v>
      </c>
      <c r="Y21" s="168" t="str">
        <f>IF(Z21&lt;=20%,'Tabla probabilidad'!$B$5,IF(Z21&lt;=40%,'Tabla probabilidad'!$B$6,IF(Z21&lt;=60%,'Tabla probabilidad'!$B$7,IF(Z21&lt;=80%,'Tabla probabilidad'!$B$8,IF(Z21&lt;=100%,'Tabla probabilidad'!$B$9)))))</f>
        <v>Baja</v>
      </c>
      <c r="Z21" s="168">
        <f>IF(R21="Preventivo",(J20-(J20*T21)),IF(R21="Detectivo",(J20-(J20*T21)),IF(R21="Correctivo",(J20))))</f>
        <v>0.32999999999999996</v>
      </c>
      <c r="AA21" s="364"/>
      <c r="AB21" s="364"/>
      <c r="AC21" s="168" t="str">
        <f t="shared" si="1"/>
        <v>Menor</v>
      </c>
      <c r="AD21" s="168">
        <f t="shared" ref="AD21:AD24" si="9">IF(Q21="Probabilidad",(($M$20-0)),IF(Q21="Impacto",($M$20-($M$20*T21))))</f>
        <v>0.4</v>
      </c>
      <c r="AE21" s="364"/>
      <c r="AF21" s="364"/>
      <c r="AG21" s="367"/>
      <c r="AH21" s="367"/>
      <c r="AI21" s="367"/>
      <c r="AJ21" s="367"/>
      <c r="AK21" s="367"/>
      <c r="AL21" s="367"/>
      <c r="AM21" s="421"/>
      <c r="AN21" s="368"/>
    </row>
    <row r="22" spans="1:40" ht="32" x14ac:dyDescent="0.2">
      <c r="A22" s="368"/>
      <c r="B22" s="367"/>
      <c r="C22" s="368"/>
      <c r="D22" s="169" t="s">
        <v>578</v>
      </c>
      <c r="E22" s="368"/>
      <c r="F22" s="368"/>
      <c r="G22" s="368"/>
      <c r="H22" s="371"/>
      <c r="I22" s="372"/>
      <c r="J22" s="373"/>
      <c r="K22" s="368"/>
      <c r="L22" s="374"/>
      <c r="M22" s="374"/>
      <c r="N22" s="368"/>
      <c r="O22" s="269">
        <v>3</v>
      </c>
      <c r="P22" s="169" t="s">
        <v>601</v>
      </c>
      <c r="Q22" s="269" t="str">
        <f t="shared" si="7"/>
        <v>Probabilidad</v>
      </c>
      <c r="R22" s="269" t="s">
        <v>52</v>
      </c>
      <c r="S22" s="269" t="s">
        <v>57</v>
      </c>
      <c r="T22" s="270">
        <f>VLOOKUP(R22&amp;S22,Hoja1!$Q$4:$R$9,2,0)</f>
        <v>0.45</v>
      </c>
      <c r="U22" s="271" t="s">
        <v>59</v>
      </c>
      <c r="V22" s="271" t="s">
        <v>62</v>
      </c>
      <c r="W22" s="271" t="s">
        <v>65</v>
      </c>
      <c r="X22" s="168">
        <f t="shared" si="8"/>
        <v>0.27</v>
      </c>
      <c r="Y22" s="168" t="str">
        <f>IF(Z22&lt;=20%,'Tabla probabilidad'!$B$5,IF(Z22&lt;=40%,'Tabla probabilidad'!$B$6,IF(Z22&lt;=60%,'Tabla probabilidad'!$B$7,IF(Z22&lt;=80%,'Tabla probabilidad'!$B$8,IF(Z22&lt;=100%,'Tabla probabilidad'!$B$9)))))</f>
        <v>Baja</v>
      </c>
      <c r="Z22" s="168">
        <f>IF(R22="Preventivo",(J20-(J20*T22)),IF(R22="Detectivo",(J20-(J20*T22)),IF(R22="Correctivo",(J20))))</f>
        <v>0.32999999999999996</v>
      </c>
      <c r="AA22" s="364"/>
      <c r="AB22" s="364"/>
      <c r="AC22" s="168" t="str">
        <f t="shared" si="1"/>
        <v>Menor</v>
      </c>
      <c r="AD22" s="168">
        <f t="shared" si="9"/>
        <v>0.4</v>
      </c>
      <c r="AE22" s="364"/>
      <c r="AF22" s="364"/>
      <c r="AG22" s="367"/>
      <c r="AH22" s="367"/>
      <c r="AI22" s="367"/>
      <c r="AJ22" s="367"/>
      <c r="AK22" s="367"/>
      <c r="AL22" s="367"/>
      <c r="AM22" s="421"/>
      <c r="AN22" s="368"/>
    </row>
    <row r="23" spans="1:40" x14ac:dyDescent="0.2">
      <c r="A23" s="368"/>
      <c r="B23" s="367"/>
      <c r="C23" s="368"/>
      <c r="D23" s="169"/>
      <c r="E23" s="368"/>
      <c r="F23" s="368"/>
      <c r="G23" s="368"/>
      <c r="H23" s="371"/>
      <c r="I23" s="372"/>
      <c r="J23" s="373"/>
      <c r="K23" s="368"/>
      <c r="L23" s="374"/>
      <c r="M23" s="374"/>
      <c r="N23" s="368"/>
      <c r="O23" s="269">
        <v>4</v>
      </c>
      <c r="P23" s="169"/>
      <c r="Q23" s="269"/>
      <c r="R23" s="269"/>
      <c r="S23" s="269"/>
      <c r="T23" s="270"/>
      <c r="U23" s="271"/>
      <c r="V23" s="271"/>
      <c r="W23" s="271"/>
      <c r="X23" s="168" t="b">
        <f t="shared" si="8"/>
        <v>0</v>
      </c>
      <c r="Y23" s="168" t="b">
        <f>IF(Z23&lt;=20%,'Tabla probabilidad'!$B$5,IF(Z23&lt;=40%,'Tabla probabilidad'!$B$6,IF(Z23&lt;=60%,'Tabla probabilidad'!$B$7,IF(Z23&lt;=80%,'Tabla probabilidad'!$B$8,IF(Z23&lt;=100%,'Tabla probabilidad'!$B$9)))))</f>
        <v>0</v>
      </c>
      <c r="Z23" s="168" t="b">
        <f>IF(R23="Preventivo",(J20-(J20*T23)),IF(R23="Detectivo",(J20-(J20*T23)),IF(R23="Correctivo",(J20))))</f>
        <v>0</v>
      </c>
      <c r="AA23" s="364"/>
      <c r="AB23" s="364"/>
      <c r="AC23" s="168" t="b">
        <f t="shared" si="1"/>
        <v>0</v>
      </c>
      <c r="AD23" s="168" t="b">
        <f t="shared" si="9"/>
        <v>0</v>
      </c>
      <c r="AE23" s="364"/>
      <c r="AF23" s="364"/>
      <c r="AG23" s="367"/>
      <c r="AH23" s="367"/>
      <c r="AI23" s="367"/>
      <c r="AJ23" s="367"/>
      <c r="AK23" s="367"/>
      <c r="AL23" s="367"/>
      <c r="AM23" s="421"/>
      <c r="AN23" s="368"/>
    </row>
    <row r="24" spans="1:40" x14ac:dyDescent="0.2">
      <c r="A24" s="368"/>
      <c r="B24" s="369"/>
      <c r="C24" s="368"/>
      <c r="D24" s="169"/>
      <c r="E24" s="368"/>
      <c r="F24" s="368"/>
      <c r="G24" s="368"/>
      <c r="H24" s="371"/>
      <c r="I24" s="372"/>
      <c r="J24" s="373"/>
      <c r="K24" s="368"/>
      <c r="L24" s="374"/>
      <c r="M24" s="374"/>
      <c r="N24" s="368"/>
      <c r="O24" s="269">
        <v>5</v>
      </c>
      <c r="P24" s="169"/>
      <c r="Q24" s="269"/>
      <c r="R24" s="269"/>
      <c r="S24" s="269"/>
      <c r="T24" s="270"/>
      <c r="U24" s="269"/>
      <c r="V24" s="269"/>
      <c r="W24" s="269"/>
      <c r="X24" s="168" t="b">
        <f t="shared" si="8"/>
        <v>0</v>
      </c>
      <c r="Y24" s="168" t="b">
        <f>IF(Z24&lt;=20%,'Tabla probabilidad'!$B$5,IF(Z24&lt;=40%,'Tabla probabilidad'!$B$6,IF(Z24&lt;=60%,'Tabla probabilidad'!$B$7,IF(Z24&lt;=80%,'Tabla probabilidad'!$B$8,IF(Z24&lt;=100%,'Tabla probabilidad'!$B$9)))))</f>
        <v>0</v>
      </c>
      <c r="Z24" s="168" t="b">
        <f>IF(R24="Preventivo",(J20-(J20*T24)),IF(R24="Detectivo",(J20-(J20*T24)),IF(R24="Correctivo",(J20))))</f>
        <v>0</v>
      </c>
      <c r="AA24" s="365"/>
      <c r="AB24" s="365"/>
      <c r="AC24" s="168" t="b">
        <f t="shared" si="1"/>
        <v>0</v>
      </c>
      <c r="AD24" s="168" t="b">
        <f t="shared" si="9"/>
        <v>0</v>
      </c>
      <c r="AE24" s="365"/>
      <c r="AF24" s="365"/>
      <c r="AG24" s="369"/>
      <c r="AH24" s="369"/>
      <c r="AI24" s="369"/>
      <c r="AJ24" s="369"/>
      <c r="AK24" s="369"/>
      <c r="AL24" s="369"/>
      <c r="AM24" s="422"/>
      <c r="AN24" s="368"/>
    </row>
    <row r="25" spans="1:40" ht="80" x14ac:dyDescent="0.2">
      <c r="A25" s="368">
        <v>4</v>
      </c>
      <c r="B25" s="366" t="s">
        <v>579</v>
      </c>
      <c r="C25" s="368" t="s">
        <v>40</v>
      </c>
      <c r="D25" s="169" t="s">
        <v>602</v>
      </c>
      <c r="E25" s="368" t="s">
        <v>602</v>
      </c>
      <c r="F25" s="368" t="s">
        <v>603</v>
      </c>
      <c r="G25" s="368" t="s">
        <v>307</v>
      </c>
      <c r="H25" s="368">
        <f>+(1000*12)+(140*12)</f>
        <v>13680</v>
      </c>
      <c r="I25" s="372" t="str">
        <f>IF(H25&lt;=2,'Tabla probabilidad'!$B$5,IF(H25&lt;=24,'Tabla probabilidad'!$B$6,IF(H25&lt;=500,'Tabla probabilidad'!$B$7,IF(H25&lt;=5000,'Tabla probabilidad'!$B$8,IF(H25&gt;5000,'Tabla probabilidad'!$B$9)))))</f>
        <v>Muy Alta</v>
      </c>
      <c r="J25" s="373">
        <f>IF(H25&lt;=2,'Tabla probabilidad'!$D$5,IF(H25&lt;=24,'Tabla probabilidad'!$D$6,IF(H25&lt;=500,'Tabla probabilidad'!$D$7,IF(H25&lt;=5000,'Tabla probabilidad'!$D$8,IF(H25&gt;5000,'Tabla probabilidad'!$D$9)))))</f>
        <v>1</v>
      </c>
      <c r="K25" s="368" t="s">
        <v>47</v>
      </c>
      <c r="L25" s="368" t="str">
        <f>IF(K25="El riesgo afecta la imagen de alguna área de la organización","Leve",IF(K25="El riesgo afecta la imagen de la entidad internamente, de conocimiento general, nivel interno, alta dirección, contratista y/o de provedores","Menor",IF(K25="El riesgo afecta la imagen de la entidad con algunos usuarios de relevancia frente al logro de los objetivos","Moderado",IF(K25="El riesgo afecta la imagen de de la entidad con efecto publicitario sostenido a nivel del sector justicia","Mayor",IF(K25="El riesgo afecta la imagen de la entidad a nivel nacional, con efecto publicitarios sostenible a nivel país","Catastrófico",IF(K25="Impacto que afecte la ejecución presupuestal en un valor ≥0,5%.","Leve",IF(K25="Impacto que afecte la ejecución presupuestal en un valor ≥1%.","Menor",IF(K25="Impacto que afecte la ejecución presupuestal en un valor ≥5%.","Moderado",IF(K25="Impacto que afecte la ejecución presupuestal en un valor ≥20%.","Mayor",IF(K25="Impacto que afecte la ejecución presupuestal en un valor ≥50%.","Catastrófico",IF(K25="Incumplimiento máximo del 5% de la meta planeada","Leve",IF(K25="Incumplimiento máximo del 15% de la meta planeada","Menor",IF(K25="Incumplimiento máximo del 20% de la meta planeada","Moderado",IF(K25="Incumplimiento máximo del 50% de la meta planeada","Mayor",IF(K25="Incumplimiento máximo del 80% de la meta planeada","Catastrófico",IF(K25="Cualquier afectación a la violacion de los derechos de los ciudadanos se considera con consecuencias altas","Mayor",IF(K25="Cualquier afectación a la violacion de los derechos de los ciudadanos se considera con consecuencias desastrosas","Catastrófico",IF(K25="Afecta la Prestación del Servicio de Administración de Justicia en 5%","Leve",IF(K25="Afecta la Prestación del Servicio de Administración de Justicia en 10%","Menor",IF(K25="Afecta la Prestación del Servicio de Administración de Justicia en 15%","Moderado",IF(K25="Afecta la Prestación del Servicio de Administración de Justicia en 20%","Mayor",IF(K25="Afecta la Prestación del Servicio de Administración de Justicia en más del 50%","Catastrófico",IF(K25="Cualquier acto indebido de los servidores judiciales genera altas consecuencias para la entidad","Mayor",IF(K25="Cualquier acto indebido de los servidores judiciales genera consecuencias desastrosas para la entidad","Catastrófico",IF(K25="Si el hecho llegara a presentarse, tendría consecuencias o efectos mínimos sobre la entidad","Leve",IF(K25="Si el hecho llegara a presentarse, tendría bajo impacto o efecto sobre la entidad","Menor",IF(K25="Si el hecho llegara a presentarse, tendría medianas consecuencias o efectos sobre la entidad","Moderado",IF(K25="Si el hecho llegara a presentarse, tendría altas consecuencias o efectos sobre la entidad","Mayor",IF(K25="Si el hecho llegara a presentarse, tendría desastrosas consecuencias o efectos sobre la entidad","Catastrófico")))))))))))))))))))))))))))))</f>
        <v>Leve</v>
      </c>
      <c r="M25" s="368" t="str">
        <f>IF(K25="El riesgo afecta la imagen de alguna área de la organización","20%",IF(K25="El riesgo afecta la imagen de la entidad internamente, de conocimiento general, nivel interno, alta dirección, contratista y/o de provedores","40%",IF(K25="El riesgo afecta la imagen de la entidad con algunos usuarios de relevancia frente al logro de los objetivos","60%",IF(K25="El riesgo afecta la imagen de de la entidad con efecto publicitario sostenido a nivel del sector justicia","80%",IF(K25="El riesgo afecta la imagen de la entidad a nivel nacional, con efecto publicitarios sostenible a nivel país","100%",IF(K25="Impacto que afecte la ejecución presupuestal en un valor ≥0,5%.","20%",IF(K25="Impacto que afecte la ejecución presupuestal en un valor ≥1%.","40%",IF(K25="Impacto que afecte la ejecución presupuestal en un valor ≥5%.","60%",IF(K25="Impacto que afecte la ejecución presupuestal en un valor ≥20%.","80%",IF(K25="Impacto que afecte la ejecución presupuestal en un valor ≥50%.","100%",IF(K25="Incumplimiento máximo del 5% de la meta planeada","20%",IF(K25="Incumplimiento máximo del 15% de la meta planeada","40%",IF(K25="Incumplimiento máximo del 20% de la meta planeada","60%",IF(K25="Incumplimiento máximo del 50% de la meta planeada","80%",IF(K25="Incumplimiento máximo del 80% de la meta planeada","100%",IF(K25="Cualquier afectación a la violacion de los derechos de los ciudadanos se considera con consecuencias altas","80%",IF(K25="Cualquier afectación a la violacion de los derechos de los ciudadanos se considera con consecuencias desastrosas","100%",IF(K25="Afecta la Prestación del Servicio de Administración de Justicia en 5%","20%",IF(K25="Afecta la Prestación del Servicio de Administración de Justicia en 10%","40%",IF(K25="Afecta la Prestación del Servicio de Administración de Justicia en 15%","60%",IF(K25="Afecta la Prestación del Servicio de Administración de Justicia en 20%","80%",IF(K25="Afecta la Prestación del Servicio de Administración de Justicia en más del 50%","100%",IF(K25="Cualquier acto indebido de los servidores judiciales genera altas consecuencias para la entidad","80%",IF(K25="Cualquier acto indebido de los servidores judiciales genera consecuencias desastrosas para la entidad","100%",IF(K25="Si el hecho llegara a presentarse, tendría consecuencias o efectos mínimos sobre la entidad","20%",IF(K25="Si el hecho llegara a presentarse, tendría bajo impacto o efecto sobre la entidad","40%",IF(K25="Si el hecho llegara a presentarse, tendría medianas consecuencias o efectos sobre la entidad","60%",IF(K25="Si el hecho llegara a presentarse, tendría altas consecuencias o efectos sobre la entidad","80%",IF(K25="Si el hecho llegara a presentarse, tendría desastrosas consecuencias o efectos sobre la entidad","100%")))))))))))))))))))))))))))))</f>
        <v>20%</v>
      </c>
      <c r="N25" s="368" t="str">
        <f>VLOOKUP((I25&amp;L25),Hoja1!$B$4:$C$28,2,0)</f>
        <v xml:space="preserve">Alto </v>
      </c>
      <c r="O25" s="167">
        <v>1</v>
      </c>
      <c r="P25" s="169" t="s">
        <v>604</v>
      </c>
      <c r="Q25" s="167" t="str">
        <f t="shared" si="0"/>
        <v>Probabilidad</v>
      </c>
      <c r="R25" s="167" t="s">
        <v>52</v>
      </c>
      <c r="S25" s="167" t="s">
        <v>57</v>
      </c>
      <c r="T25" s="168">
        <f>VLOOKUP(R25&amp;S25,Hoja1!$Q$4:$R$9,2,0)</f>
        <v>0.45</v>
      </c>
      <c r="U25" s="167" t="s">
        <v>59</v>
      </c>
      <c r="V25" s="167" t="s">
        <v>62</v>
      </c>
      <c r="W25" s="167" t="s">
        <v>65</v>
      </c>
      <c r="X25" s="168">
        <f>IF(Q25="Probabilidad",($J$25*T25),IF(Q25="Impacto"," "))</f>
        <v>0.45</v>
      </c>
      <c r="Y25" s="168" t="str">
        <f>IF(Z25&lt;=20%,'Tabla probabilidad'!$B$5,IF(Z25&lt;=40%,'Tabla probabilidad'!$B$6,IF(Z25&lt;=60%,'Tabla probabilidad'!$B$7,IF(Z25&lt;=80%,'Tabla probabilidad'!$B$8,IF(Z25&lt;=100%,'Tabla probabilidad'!$B$9)))))</f>
        <v>Media</v>
      </c>
      <c r="Z25" s="168">
        <f>IF(R25="Preventivo",(J25-(J25*T25)),IF(R25="Detectivo",(J25-(J25*T25)),IF(R25="Correctivo",(J25))))</f>
        <v>0.55000000000000004</v>
      </c>
      <c r="AA25" s="363" t="str">
        <f>IF(AB25&lt;=20%,'Tabla probabilidad'!$B$5,IF(AB25&lt;=40%,'Tabla probabilidad'!$B$6,IF(AB25&lt;=60%,'Tabla probabilidad'!$B$7,IF(AB25&lt;=80%,'Tabla probabilidad'!$B$8,IF(AB25&lt;=100%,'Tabla probabilidad'!$B$9)))))</f>
        <v>Alta</v>
      </c>
      <c r="AB25" s="363">
        <f>AVERAGE(Z25:Z29)</f>
        <v>0.77500000000000002</v>
      </c>
      <c r="AC25" s="168" t="str">
        <f t="shared" si="1"/>
        <v>Leve</v>
      </c>
      <c r="AD25" s="168">
        <f>IF(Q25="Probabilidad",(($M$25-0)),IF(Q25="Impacto",($M$25-($M$25*T25))))</f>
        <v>0.2</v>
      </c>
      <c r="AE25" s="363" t="str">
        <f>IF(AF25&lt;=20%,"Leve",IF(AF25&lt;=40%,"Menor",IF(AF25&lt;=60%,"Moderado",IF(AF25&lt;=80%,"Mayor",IF(AF25&lt;=100%,"Catastrófico")))))</f>
        <v>Leve</v>
      </c>
      <c r="AF25" s="363">
        <f>AVERAGE(AD25:AD29)</f>
        <v>0.17</v>
      </c>
      <c r="AG25" s="366" t="str">
        <f>VLOOKUP(AA25&amp;AE25,Hoja1!$B$4:$C$28,2,0)</f>
        <v>Moderado</v>
      </c>
      <c r="AH25" s="366" t="s">
        <v>290</v>
      </c>
      <c r="AI25" s="366"/>
      <c r="AJ25" s="366"/>
      <c r="AK25" s="417"/>
      <c r="AL25" s="366"/>
      <c r="AM25" s="420"/>
      <c r="AN25" s="368"/>
    </row>
    <row r="26" spans="1:40" ht="32" x14ac:dyDescent="0.2">
      <c r="A26" s="368"/>
      <c r="B26" s="367"/>
      <c r="C26" s="368"/>
      <c r="D26" s="169" t="s">
        <v>580</v>
      </c>
      <c r="E26" s="368"/>
      <c r="F26" s="368"/>
      <c r="G26" s="368"/>
      <c r="H26" s="368"/>
      <c r="I26" s="372"/>
      <c r="J26" s="373"/>
      <c r="K26" s="368"/>
      <c r="L26" s="374"/>
      <c r="M26" s="374"/>
      <c r="N26" s="368"/>
      <c r="O26" s="167">
        <v>2</v>
      </c>
      <c r="P26" s="169" t="s">
        <v>581</v>
      </c>
      <c r="Q26" s="167" t="str">
        <f t="shared" si="0"/>
        <v>Impacto</v>
      </c>
      <c r="R26" s="167" t="s">
        <v>54</v>
      </c>
      <c r="S26" s="167" t="s">
        <v>57</v>
      </c>
      <c r="T26" s="168">
        <f>VLOOKUP(R26&amp;S26,Hoja1!$Q$4:$R$9,2,0)</f>
        <v>0.3</v>
      </c>
      <c r="U26" s="167" t="s">
        <v>59</v>
      </c>
      <c r="V26" s="167" t="s">
        <v>62</v>
      </c>
      <c r="W26" s="167" t="s">
        <v>65</v>
      </c>
      <c r="X26" s="281" t="str">
        <f>IF(Q26="Probabilidad",($J$25*T26),IF(Q26="Impacto"," "))</f>
        <v xml:space="preserve"> </v>
      </c>
      <c r="Y26" s="168" t="str">
        <f>IF(Z26&lt;=20%,'Tabla probabilidad'!$B$5,IF(Z26&lt;=40%,'Tabla probabilidad'!$B$6,IF(Z26&lt;=60%,'Tabla probabilidad'!$B$7,IF(Z26&lt;=80%,'Tabla probabilidad'!$B$8,IF(Z26&lt;=100%,'Tabla probabilidad'!$B$9)))))</f>
        <v>Muy Alta</v>
      </c>
      <c r="Z26" s="168">
        <f>IF(R26="Preventivo",(J25-(J25*T26)),IF(R26="Detectivo",(J25-(J25*T26)),IF(R26="Correctivo",(J25))))</f>
        <v>1</v>
      </c>
      <c r="AA26" s="364"/>
      <c r="AB26" s="364"/>
      <c r="AC26" s="168" t="str">
        <f t="shared" si="1"/>
        <v>Leve</v>
      </c>
      <c r="AD26" s="168">
        <f t="shared" ref="AD26:AD29" si="10">IF(Q26="Probabilidad",(($M$25-0)),IF(Q26="Impacto",($M$25-($M$25*T26))))</f>
        <v>0.14000000000000001</v>
      </c>
      <c r="AE26" s="364"/>
      <c r="AF26" s="364"/>
      <c r="AG26" s="367"/>
      <c r="AH26" s="367"/>
      <c r="AI26" s="367"/>
      <c r="AJ26" s="367"/>
      <c r="AK26" s="367"/>
      <c r="AL26" s="367"/>
      <c r="AM26" s="421"/>
      <c r="AN26" s="368"/>
    </row>
    <row r="27" spans="1:40" x14ac:dyDescent="0.2">
      <c r="A27" s="368"/>
      <c r="B27" s="367"/>
      <c r="C27" s="368"/>
      <c r="D27" s="169"/>
      <c r="E27" s="368"/>
      <c r="F27" s="368"/>
      <c r="G27" s="368"/>
      <c r="H27" s="368"/>
      <c r="I27" s="372"/>
      <c r="J27" s="373"/>
      <c r="K27" s="368"/>
      <c r="L27" s="374"/>
      <c r="M27" s="374"/>
      <c r="N27" s="368"/>
      <c r="O27" s="167">
        <v>3</v>
      </c>
      <c r="P27" s="274"/>
      <c r="Q27" s="167"/>
      <c r="R27" s="167"/>
      <c r="S27" s="167"/>
      <c r="T27" s="168"/>
      <c r="U27" s="167"/>
      <c r="V27" s="167"/>
      <c r="W27" s="167"/>
      <c r="X27" s="168" t="b">
        <f t="shared" ref="X27:X29" si="11">IF(Q27="Probabilidad",($J$25*T27),IF(Q27="Impacto"," "))</f>
        <v>0</v>
      </c>
      <c r="Y27" s="168" t="b">
        <f>IF(Z27&lt;=20%,'Tabla probabilidad'!$B$5,IF(Z27&lt;=40%,'Tabla probabilidad'!$B$6,IF(Z27&lt;=60%,'Tabla probabilidad'!$B$7,IF(Z27&lt;=80%,'Tabla probabilidad'!$B$8,IF(Z27&lt;=100%,'Tabla probabilidad'!$B$9)))))</f>
        <v>0</v>
      </c>
      <c r="Z27" s="168" t="b">
        <f>IF(R27="Preventivo",(J25-(J25*T27)),IF(R27="Detectivo",(J25-(J25*T27)),IF(R27="Correctivo",(J25))))</f>
        <v>0</v>
      </c>
      <c r="AA27" s="364"/>
      <c r="AB27" s="364"/>
      <c r="AC27" s="168" t="b">
        <f t="shared" si="1"/>
        <v>0</v>
      </c>
      <c r="AD27" s="168" t="b">
        <f t="shared" si="10"/>
        <v>0</v>
      </c>
      <c r="AE27" s="364"/>
      <c r="AF27" s="364"/>
      <c r="AG27" s="367"/>
      <c r="AH27" s="367"/>
      <c r="AI27" s="367"/>
      <c r="AJ27" s="367"/>
      <c r="AK27" s="367"/>
      <c r="AL27" s="367"/>
      <c r="AM27" s="421"/>
      <c r="AN27" s="368"/>
    </row>
    <row r="28" spans="1:40" x14ac:dyDescent="0.2">
      <c r="A28" s="368"/>
      <c r="B28" s="367"/>
      <c r="C28" s="368"/>
      <c r="D28" s="169"/>
      <c r="E28" s="368"/>
      <c r="F28" s="368"/>
      <c r="G28" s="368"/>
      <c r="H28" s="368"/>
      <c r="I28" s="372"/>
      <c r="J28" s="373"/>
      <c r="K28" s="368"/>
      <c r="L28" s="374"/>
      <c r="M28" s="374"/>
      <c r="N28" s="368"/>
      <c r="O28" s="167">
        <v>4</v>
      </c>
      <c r="P28" s="176"/>
      <c r="Q28" s="167"/>
      <c r="R28" s="167"/>
      <c r="S28" s="167"/>
      <c r="T28" s="168"/>
      <c r="U28" s="167"/>
      <c r="V28" s="167"/>
      <c r="W28" s="167"/>
      <c r="X28" s="168" t="b">
        <f t="shared" si="11"/>
        <v>0</v>
      </c>
      <c r="Y28" s="168" t="b">
        <f>IF(Z28&lt;=20%,'Tabla probabilidad'!$B$5,IF(Z28&lt;=40%,'Tabla probabilidad'!$B$6,IF(Z28&lt;=60%,'Tabla probabilidad'!$B$7,IF(Z28&lt;=80%,'Tabla probabilidad'!$B$8,IF(Z28&lt;=100%,'Tabla probabilidad'!$B$9)))))</f>
        <v>0</v>
      </c>
      <c r="Z28" s="168" t="b">
        <f>IF(R28="Preventivo",(J25-(J25*T28)),IF(R28="Detectivo",(J25-(J25*T28)),IF(R28="Correctivo",(J25))))</f>
        <v>0</v>
      </c>
      <c r="AA28" s="364"/>
      <c r="AB28" s="364"/>
      <c r="AC28" s="168" t="b">
        <f t="shared" si="1"/>
        <v>0</v>
      </c>
      <c r="AD28" s="168" t="b">
        <f t="shared" si="10"/>
        <v>0</v>
      </c>
      <c r="AE28" s="364"/>
      <c r="AF28" s="364"/>
      <c r="AG28" s="367"/>
      <c r="AH28" s="367"/>
      <c r="AI28" s="367"/>
      <c r="AJ28" s="367"/>
      <c r="AK28" s="367"/>
      <c r="AL28" s="367"/>
      <c r="AM28" s="421"/>
      <c r="AN28" s="368"/>
    </row>
    <row r="29" spans="1:40" x14ac:dyDescent="0.2">
      <c r="A29" s="366"/>
      <c r="B29" s="369"/>
      <c r="C29" s="368"/>
      <c r="D29" s="169"/>
      <c r="E29" s="366"/>
      <c r="F29" s="368"/>
      <c r="G29" s="368"/>
      <c r="H29" s="366"/>
      <c r="I29" s="423"/>
      <c r="J29" s="363"/>
      <c r="K29" s="368"/>
      <c r="L29" s="374"/>
      <c r="M29" s="374"/>
      <c r="N29" s="366"/>
      <c r="O29" s="174">
        <v>5</v>
      </c>
      <c r="P29" s="278"/>
      <c r="Q29" s="174"/>
      <c r="R29" s="174"/>
      <c r="S29" s="174"/>
      <c r="T29" s="175"/>
      <c r="U29" s="174"/>
      <c r="V29" s="174"/>
      <c r="W29" s="174"/>
      <c r="X29" s="175" t="b">
        <f t="shared" si="11"/>
        <v>0</v>
      </c>
      <c r="Y29" s="175" t="b">
        <f>IF(Z29&lt;=20%,'Tabla probabilidad'!$B$5,IF(Z29&lt;=40%,'Tabla probabilidad'!$B$6,IF(Z29&lt;=60%,'Tabla probabilidad'!$B$7,IF(Z29&lt;=80%,'Tabla probabilidad'!$B$8,IF(Z29&lt;=100%,'Tabla probabilidad'!$B$9)))))</f>
        <v>0</v>
      </c>
      <c r="Z29" s="175" t="b">
        <f>IF(R29="Preventivo",(J25-(J25*T29)),IF(R29="Detectivo",(J25-(J25*T29)),IF(R29="Correctivo",(J25))))</f>
        <v>0</v>
      </c>
      <c r="AA29" s="365"/>
      <c r="AB29" s="364"/>
      <c r="AC29" s="175" t="b">
        <f t="shared" si="1"/>
        <v>0</v>
      </c>
      <c r="AD29" s="175" t="b">
        <f t="shared" si="10"/>
        <v>0</v>
      </c>
      <c r="AE29" s="364"/>
      <c r="AF29" s="364"/>
      <c r="AG29" s="367"/>
      <c r="AH29" s="367"/>
      <c r="AI29" s="367"/>
      <c r="AJ29" s="367"/>
      <c r="AK29" s="367"/>
      <c r="AL29" s="367"/>
      <c r="AM29" s="421"/>
      <c r="AN29" s="366"/>
    </row>
    <row r="30" spans="1:40" ht="128" x14ac:dyDescent="0.2">
      <c r="A30" s="368">
        <v>5</v>
      </c>
      <c r="B30" s="427" t="s">
        <v>605</v>
      </c>
      <c r="C30" s="368" t="s">
        <v>385</v>
      </c>
      <c r="D30" s="267" t="s">
        <v>606</v>
      </c>
      <c r="E30" s="368" t="s">
        <v>549</v>
      </c>
      <c r="F30" s="368" t="s">
        <v>320</v>
      </c>
      <c r="G30" s="368" t="s">
        <v>43</v>
      </c>
      <c r="H30" s="371">
        <f>5034+866</f>
        <v>5900</v>
      </c>
      <c r="I30" s="372" t="str">
        <f>IF(H30&lt;=2,'[4]Tabla probabilidad'!$B$5,IF(H30&lt;=24,'[4]Tabla probabilidad'!$B$6,IF(H30&lt;=500,'[4]Tabla probabilidad'!$B$7,IF(H30&lt;=5000,'[4]Tabla probabilidad'!$B$8,IF(H30&gt;5000,'[4]Tabla probabilidad'!$B$9)))))</f>
        <v>Muy Alta</v>
      </c>
      <c r="J30" s="373">
        <f>IF(H30&lt;=2,'[4]Tabla probabilidad'!$D$5,IF(H30&lt;=24,'[4]Tabla probabilidad'!$D$6,IF(H30&lt;=500,'[4]Tabla probabilidad'!$D$7,IF(H30&lt;=5000,'[4]Tabla probabilidad'!$D$8,IF(H30&gt;5000,'[4]Tabla probabilidad'!$D$9)))))</f>
        <v>1</v>
      </c>
      <c r="K30" s="368" t="s">
        <v>309</v>
      </c>
      <c r="L30" s="368" t="str">
        <f>IF(K30="El riesgo afecta la imagen de alguna área de la organización","Leve",IF(K30="El riesgo afecta la imagen de la entidad internamente, de conocimiento general, nivel interno, alta dirección, contratista y/o de provedores","Menor",IF(K30="El riesgo afecta la imagen de la entidad con algunos usuarios de relevancia frente al logro de los objetivos","Moderado",IF(K30="El riesgo afecta la imagen de de la entidad con efecto publicitario sostenido a nivel del sector justicia","Mayor",IF(K30="El riesgo afecta la imagen de la entidad a nivel nacional, con efecto publicitarios sostenible a nivel país","Catastrófico",IF(K30="Impacto que afecte la ejecución presupuestal en un valor ≥0,5%.","Leve",IF(K30="Impacto que afecte la ejecución presupuestal en un valor ≥1%.","Menor",IF(K30="Impacto que afecte la ejecución presupuestal en un valor ≥5%.","Moderado",IF(K30="Impacto que afecte la ejecución presupuestal en un valor ≥20%.","Mayor",IF(K30="Impacto que afecte la ejecución presupuestal en un valor ≥50%.","Catastrófico",IF(K30="Incumplimiento máximo del 5% de la meta planeada","Leve",IF(K30="Incumplimiento máximo del 15% de la meta planeada","Menor",IF(K30="Incumplimiento máximo del 20% de la meta planeada","Moderado",IF(K30="Incumplimiento máximo del 50% de la meta planeada","Mayor",IF(K30="Incumplimiento máximo del 80% de la meta planeada","Catastrófico",IF(K30="Cualquier afectación a la violacion de los derechos de los ciudadanos se considera con consecuencias altas","Mayor",IF(K30="Cualquier afectación a la violacion de los derechos de los ciudadanos se considera con consecuencias desastrosas","Catastrófico",IF(K30="Afecta la Prestación del Servicio de Administración de Justicia en 5%","Leve",IF(K30="Afecta la Prestación del Servicio de Administración de Justicia en 10%","Menor",IF(K30="Afecta la Prestación del Servicio de Administración de Justicia en 15%","Moderado",IF(K30="Afecta la Prestación del Servicio de Administración de Justicia en 20%","Mayor",IF(K30="Afecta la Prestación del Servicio de Administración de Justicia en más del 50%","Catastrófico",IF(K30="Cualquier acto indebido de los servidores judiciales genera altas consecuencias para la entidad","Mayor",IF(K30="Cualquier acto indebido de los servidores judiciales genera consecuencias desastrosas para la entidad","Catastrófico",IF(K30="Si el hecho llegara a presentarse, tendría consecuencias o efectos mínimos sobre la entidad","Leve",IF(K30="Si el hecho llegara a presentarse, tendría bajo impacto o efecto sobre la entidad","Menor",IF(K30="Si el hecho llegara a presentarse, tendría medianas consecuencias o efectos sobre la entidad","Moderado",IF(K30="Si el hecho llegara a presentarse, tendría altas consecuencias o efectos sobre la entidad","Mayor",IF(K30="Si el hecho llegara a presentarse, tendría desastrosas consecuencias o efectos sobre la entidad","Catastrófico")))))))))))))))))))))))))))))</f>
        <v>Mayor</v>
      </c>
      <c r="M30" s="368" t="str">
        <f>IF(K30="El riesgo afecta la imagen de alguna área de la organización","20%",IF(K30="El riesgo afecta la imagen de la entidad internamente, de conocimiento general, nivel interno, alta dirección, contratista y/o de provedores","40%",IF(K30="El riesgo afecta la imagen de la entidad con algunos usuarios de relevancia frente al logro de los objetivos","60%",IF(K30="El riesgo afecta la imagen de de la entidad con efecto publicitario sostenido a nivel del sector justicia","80%",IF(K30="El riesgo afecta la imagen de la entidad a nivel nacional, con efecto publicitarios sostenible a nivel país","100%",IF(K30="Impacto que afecte la ejecución presupuestal en un valor ≥0,5%.","20%",IF(K30="Impacto que afecte la ejecución presupuestal en un valor ≥1%.","40%",IF(K30="Impacto que afecte la ejecución presupuestal en un valor ≥5%.","60%",IF(K30="Impacto que afecte la ejecución presupuestal en un valor ≥20%.","80%",IF(K30="Impacto que afecte la ejecución presupuestal en un valor ≥50%.","100%",IF(K30="Incumplimiento máximo del 5% de la meta planeada","20%",IF(K30="Incumplimiento máximo del 15% de la meta planeada","40%",IF(K30="Incumplimiento máximo del 20% de la meta planeada","60%",IF(K30="Incumplimiento máximo del 50% de la meta planeada","80%",IF(K30="Incumplimiento máximo del 80% de la meta planeada","100%",IF(K30="Cualquier afectación a la violacion de los derechos de los ciudadanos se considera con consecuencias altas","80%",IF(K30="Cualquier afectación a la violacion de los derechos de los ciudadanos se considera con consecuencias desastrosas","100%",IF(K30="Afecta la Prestación del Servicio de Administración de Justicia en 5%","20%",IF(K30="Afecta la Prestación del Servicio de Administración de Justicia en 10%","40%",IF(K30="Afecta la Prestación del Servicio de Administración de Justicia en 15%","60%",IF(K30="Afecta la Prestación del Servicio de Administración de Justicia en 20%","80%",IF(K30="Afecta la Prestación del Servicio de Administración de Justicia en más del 50%","100%",IF(K30="Cualquier acto indebido de los servidores judiciales genera altas consecuencias para la entidad","80%",IF(K30="Cualquier acto indebido de los servidores judiciales genera consecuencias desastrosas para la entidad","100%",IF(K30="Si el hecho llegara a presentarse, tendría consecuencias o efectos mínimos sobre la entidad","20%",IF(K30="Si el hecho llegara a presentarse, tendría bajo impacto o efecto sobre la entidad","40%",IF(K30="Si el hecho llegara a presentarse, tendría medianas consecuencias o efectos sobre la entidad","60%",IF(K30="Si el hecho llegara a presentarse, tendría altas consecuencias o efectos sobre la entidad","80%",IF(K30="Si el hecho llegara a presentarse, tendría desastrosas consecuencias o efectos sobre la entidad","100%")))))))))))))))))))))))))))))</f>
        <v>80%</v>
      </c>
      <c r="N30" s="368" t="str">
        <f>VLOOKUP((I30&amp;L30),[4]Hoja1!$B$4:$C$28,2,0)</f>
        <v xml:space="preserve">Alto </v>
      </c>
      <c r="O30" s="271">
        <v>1</v>
      </c>
      <c r="P30" s="274" t="s">
        <v>552</v>
      </c>
      <c r="Q30" s="271" t="str">
        <f t="shared" ref="Q30:Q38" si="12">IF(R30="Preventivo","Probabilidad",IF(R30="Detectivo","Probabilidad", IF(R30="Correctivo","Impacto")))</f>
        <v>Probabilidad</v>
      </c>
      <c r="R30" s="271" t="s">
        <v>52</v>
      </c>
      <c r="S30" s="271" t="s">
        <v>57</v>
      </c>
      <c r="T30" s="272">
        <f>VLOOKUP(R30&amp;S30,[4]Hoja1!$Q$4:$R$9,2,0)</f>
        <v>0.45</v>
      </c>
      <c r="U30" s="271" t="s">
        <v>60</v>
      </c>
      <c r="V30" s="271" t="s">
        <v>63</v>
      </c>
      <c r="W30" s="271" t="s">
        <v>66</v>
      </c>
      <c r="X30" s="281">
        <f>IF(Q30="Probabilidad",($J$25*T30),IF(Q30="Impacto"," "))</f>
        <v>0.45</v>
      </c>
      <c r="Y30" s="272" t="str">
        <f>IF(Z30&lt;=20%,'[4]Tabla probabilidad'!$B$5,IF(Z30&lt;=40%,'[4]Tabla probabilidad'!$B$6,IF(Z30&lt;=60%,'[4]Tabla probabilidad'!$B$7,IF(Z30&lt;=80%,'[4]Tabla probabilidad'!$B$8,IF(Z30&lt;=100%,'[4]Tabla probabilidad'!$B$9)))))</f>
        <v>Media</v>
      </c>
      <c r="Z30" s="272">
        <f>IF(R30="Preventivo",(J30-(J30*T30)),IF(R30="Detectivo",(J30-(J30*T30)),IF(R30="Correctivo",(J30))))</f>
        <v>0.55000000000000004</v>
      </c>
      <c r="AA30" s="363" t="str">
        <f>IF(AB30&lt;=20%,'[4]Tabla probabilidad'!$B$5,IF(AB30&lt;=40%,'[4]Tabla probabilidad'!$B$6,IF(AB30&lt;=60%,'[4]Tabla probabilidad'!$B$7,IF(AB30&lt;=80%,'[4]Tabla probabilidad'!$B$8,IF(AB30&lt;=100%,'[4]Tabla probabilidad'!$B$9)))))</f>
        <v>Media</v>
      </c>
      <c r="AB30" s="363">
        <f>AVERAGE(Z30:Z34)</f>
        <v>0.55000000000000004</v>
      </c>
      <c r="AC30" s="280" t="str">
        <f t="shared" si="1"/>
        <v>Mayor</v>
      </c>
      <c r="AD30" s="280">
        <f>IF(Q30="Probabilidad",(($M$30-0)),IF(Q30="Impacto",($M$30-($M$30*T30))))</f>
        <v>0.8</v>
      </c>
      <c r="AE30" s="363" t="str">
        <f>IF(AF30&lt;=20%,"Leve",IF(AF30&lt;=40%,"Menor",IF(AF30&lt;=60%,"Moderado",IF(AF30&lt;=80%,"Mayor",IF(AF30&lt;=100%,"Catastrófico")))))</f>
        <v>Mayor</v>
      </c>
      <c r="AF30" s="363">
        <f>AVERAGE(AD30:AD34)</f>
        <v>0.8</v>
      </c>
      <c r="AG30" s="366" t="str">
        <f>VLOOKUP(AA30&amp;AE30,Hoja1!$B$4:$C$28,2,0)</f>
        <v xml:space="preserve">Alto </v>
      </c>
      <c r="AH30" s="366" t="s">
        <v>290</v>
      </c>
      <c r="AI30" s="366" t="s">
        <v>620</v>
      </c>
      <c r="AJ30" s="366" t="s">
        <v>554</v>
      </c>
      <c r="AK30" s="417">
        <v>44561</v>
      </c>
      <c r="AL30" s="366"/>
      <c r="AM30" s="420"/>
      <c r="AN30" s="368" t="s">
        <v>177</v>
      </c>
    </row>
    <row r="31" spans="1:40" ht="32" x14ac:dyDescent="0.2">
      <c r="A31" s="368"/>
      <c r="B31" s="427"/>
      <c r="C31" s="368"/>
      <c r="D31" s="267" t="s">
        <v>548</v>
      </c>
      <c r="E31" s="368"/>
      <c r="F31" s="368"/>
      <c r="G31" s="368"/>
      <c r="H31" s="371"/>
      <c r="I31" s="372"/>
      <c r="J31" s="373"/>
      <c r="K31" s="368"/>
      <c r="L31" s="374"/>
      <c r="M31" s="374"/>
      <c r="N31" s="368"/>
      <c r="O31" s="271">
        <v>2</v>
      </c>
      <c r="P31" s="176" t="s">
        <v>552</v>
      </c>
      <c r="Q31" s="271" t="str">
        <f t="shared" si="12"/>
        <v>Probabilidad</v>
      </c>
      <c r="R31" s="271" t="s">
        <v>52</v>
      </c>
      <c r="S31" s="271" t="s">
        <v>57</v>
      </c>
      <c r="T31" s="272">
        <f>VLOOKUP(R31&amp;S31,[4]Hoja1!$Q$4:$R$9,2,0)</f>
        <v>0.45</v>
      </c>
      <c r="U31" s="271" t="s">
        <v>60</v>
      </c>
      <c r="V31" s="271" t="s">
        <v>63</v>
      </c>
      <c r="W31" s="271" t="s">
        <v>66</v>
      </c>
      <c r="X31" s="281">
        <f>IF(Q31="Probabilidad",($J$25*T31),IF(Q31="Impacto"," "))</f>
        <v>0.45</v>
      </c>
      <c r="Y31" s="272" t="str">
        <f>IF(Z31&lt;=20%,'[4]Tabla probabilidad'!$B$5,IF(Z31&lt;=40%,'[4]Tabla probabilidad'!$B$6,IF(Z31&lt;=60%,'[4]Tabla probabilidad'!$B$7,IF(Z31&lt;=80%,'[4]Tabla probabilidad'!$B$8,IF(Z31&lt;=100%,'[4]Tabla probabilidad'!$B$9)))))</f>
        <v>Media</v>
      </c>
      <c r="Z31" s="272">
        <f>IF(R31="Preventivo",(J30-(J30*T31)),IF(R31="Detectivo",(J30-(J30*T31)),IF(R31="Correctivo",(J30))))</f>
        <v>0.55000000000000004</v>
      </c>
      <c r="AA31" s="364"/>
      <c r="AB31" s="364"/>
      <c r="AC31" s="272" t="str">
        <f t="shared" si="1"/>
        <v>Mayor</v>
      </c>
      <c r="AD31" s="287">
        <f t="shared" ref="AD31:AD34" si="13">IF(Q31="Probabilidad",(($M$30-0)),IF(Q31="Impacto",($M$30-($M$30*T31))))</f>
        <v>0.8</v>
      </c>
      <c r="AE31" s="364"/>
      <c r="AF31" s="364"/>
      <c r="AG31" s="367"/>
      <c r="AH31" s="367"/>
      <c r="AI31" s="367"/>
      <c r="AJ31" s="367"/>
      <c r="AK31" s="367"/>
      <c r="AL31" s="367"/>
      <c r="AM31" s="421"/>
      <c r="AN31" s="368"/>
    </row>
    <row r="32" spans="1:40" ht="48" x14ac:dyDescent="0.2">
      <c r="A32" s="368"/>
      <c r="B32" s="427"/>
      <c r="C32" s="368"/>
      <c r="D32" s="267" t="s">
        <v>549</v>
      </c>
      <c r="E32" s="368"/>
      <c r="F32" s="368"/>
      <c r="G32" s="368"/>
      <c r="H32" s="371"/>
      <c r="I32" s="372"/>
      <c r="J32" s="373"/>
      <c r="K32" s="368"/>
      <c r="L32" s="374"/>
      <c r="M32" s="374"/>
      <c r="N32" s="368"/>
      <c r="O32" s="271">
        <v>3</v>
      </c>
      <c r="P32" s="176" t="s">
        <v>552</v>
      </c>
      <c r="Q32" s="271" t="str">
        <f t="shared" si="12"/>
        <v>Probabilidad</v>
      </c>
      <c r="R32" s="271" t="s">
        <v>52</v>
      </c>
      <c r="S32" s="271" t="s">
        <v>57</v>
      </c>
      <c r="T32" s="272">
        <f>VLOOKUP(R32&amp;S32,[4]Hoja1!$Q$4:$R$9,2,0)</f>
        <v>0.45</v>
      </c>
      <c r="U32" s="271" t="s">
        <v>60</v>
      </c>
      <c r="V32" s="271" t="s">
        <v>63</v>
      </c>
      <c r="W32" s="271" t="s">
        <v>66</v>
      </c>
      <c r="X32" s="281">
        <f>IF(Q32="Probabilidad",($J$25*T32),IF(Q32="Impacto"," "))</f>
        <v>0.45</v>
      </c>
      <c r="Y32" s="272" t="str">
        <f>IF(Z32&lt;=20%,'[4]Tabla probabilidad'!$B$5,IF(Z32&lt;=40%,'[4]Tabla probabilidad'!$B$6,IF(Z32&lt;=60%,'[4]Tabla probabilidad'!$B$7,IF(Z32&lt;=80%,'[4]Tabla probabilidad'!$B$8,IF(Z32&lt;=100%,'[4]Tabla probabilidad'!$B$9)))))</f>
        <v>Media</v>
      </c>
      <c r="Z32" s="272">
        <f>IF(R32="Preventivo",(J30-(J30*T32)),IF(R32="Detectivo",(J30-(J30*T32)),IF(R32="Correctivo",(J30))))</f>
        <v>0.55000000000000004</v>
      </c>
      <c r="AA32" s="364"/>
      <c r="AB32" s="364"/>
      <c r="AC32" s="272" t="str">
        <f t="shared" si="1"/>
        <v>Mayor</v>
      </c>
      <c r="AD32" s="287">
        <f t="shared" si="13"/>
        <v>0.8</v>
      </c>
      <c r="AE32" s="364"/>
      <c r="AF32" s="364"/>
      <c r="AG32" s="367"/>
      <c r="AH32" s="367"/>
      <c r="AI32" s="367"/>
      <c r="AJ32" s="367"/>
      <c r="AK32" s="367"/>
      <c r="AL32" s="367"/>
      <c r="AM32" s="421"/>
      <c r="AN32" s="368"/>
    </row>
    <row r="33" spans="1:40" ht="75" x14ac:dyDescent="0.2">
      <c r="A33" s="368"/>
      <c r="B33" s="427"/>
      <c r="C33" s="368"/>
      <c r="D33" s="267" t="s">
        <v>550</v>
      </c>
      <c r="E33" s="368"/>
      <c r="F33" s="368"/>
      <c r="G33" s="368"/>
      <c r="H33" s="371"/>
      <c r="I33" s="372"/>
      <c r="J33" s="373"/>
      <c r="K33" s="368"/>
      <c r="L33" s="374"/>
      <c r="M33" s="374"/>
      <c r="N33" s="368"/>
      <c r="O33" s="271">
        <v>4</v>
      </c>
      <c r="P33" s="268" t="s">
        <v>553</v>
      </c>
      <c r="Q33" s="271" t="str">
        <f t="shared" si="12"/>
        <v>Probabilidad</v>
      </c>
      <c r="R33" s="271" t="s">
        <v>52</v>
      </c>
      <c r="S33" s="271" t="s">
        <v>57</v>
      </c>
      <c r="T33" s="272">
        <f>VLOOKUP(R33&amp;S33,[4]Hoja1!$Q$4:$R$9,2,0)</f>
        <v>0.45</v>
      </c>
      <c r="U33" s="271" t="s">
        <v>59</v>
      </c>
      <c r="V33" s="271" t="s">
        <v>62</v>
      </c>
      <c r="W33" s="271" t="s">
        <v>65</v>
      </c>
      <c r="X33" s="281">
        <f>IF(Q33="Probabilidad",($J$25*T33),IF(Q33="Impacto"," "))</f>
        <v>0.45</v>
      </c>
      <c r="Y33" s="272" t="str">
        <f>IF(Z33&lt;=20%,'[4]Tabla probabilidad'!$B$5,IF(Z33&lt;=40%,'[4]Tabla probabilidad'!$B$6,IF(Z33&lt;=60%,'[4]Tabla probabilidad'!$B$7,IF(Z33&lt;=80%,'[4]Tabla probabilidad'!$B$8,IF(Z33&lt;=100%,'[4]Tabla probabilidad'!$B$9)))))</f>
        <v>Media</v>
      </c>
      <c r="Z33" s="272">
        <f>IF(R33="Preventivo",(J30-(J30*T33)),IF(R33="Detectivo",(J30-(J30*T33)),IF(R33="Correctivo",(J30))))</f>
        <v>0.55000000000000004</v>
      </c>
      <c r="AA33" s="364"/>
      <c r="AB33" s="364"/>
      <c r="AC33" s="272" t="str">
        <f t="shared" si="1"/>
        <v>Mayor</v>
      </c>
      <c r="AD33" s="287">
        <f t="shared" si="13"/>
        <v>0.8</v>
      </c>
      <c r="AE33" s="364"/>
      <c r="AF33" s="364"/>
      <c r="AG33" s="367"/>
      <c r="AH33" s="367"/>
      <c r="AI33" s="367"/>
      <c r="AJ33" s="367"/>
      <c r="AK33" s="367"/>
      <c r="AL33" s="367"/>
      <c r="AM33" s="421"/>
      <c r="AN33" s="368"/>
    </row>
    <row r="34" spans="1:40" ht="30" x14ac:dyDescent="0.2">
      <c r="A34" s="368"/>
      <c r="B34" s="427"/>
      <c r="C34" s="368"/>
      <c r="D34" s="267" t="s">
        <v>551</v>
      </c>
      <c r="E34" s="368"/>
      <c r="F34" s="368"/>
      <c r="G34" s="368"/>
      <c r="H34" s="371"/>
      <c r="I34" s="372"/>
      <c r="J34" s="373"/>
      <c r="K34" s="368"/>
      <c r="L34" s="374"/>
      <c r="M34" s="374"/>
      <c r="N34" s="368"/>
      <c r="O34" s="271">
        <v>5</v>
      </c>
      <c r="P34" s="176" t="s">
        <v>552</v>
      </c>
      <c r="Q34" s="271" t="str">
        <f t="shared" si="12"/>
        <v>Probabilidad</v>
      </c>
      <c r="R34" s="271" t="s">
        <v>52</v>
      </c>
      <c r="S34" s="271" t="s">
        <v>57</v>
      </c>
      <c r="T34" s="272">
        <f>VLOOKUP(R34&amp;S34,[4]Hoja1!$Q$4:$R$9,2,0)</f>
        <v>0.45</v>
      </c>
      <c r="U34" s="271" t="s">
        <v>60</v>
      </c>
      <c r="V34" s="271" t="s">
        <v>63</v>
      </c>
      <c r="W34" s="271" t="s">
        <v>66</v>
      </c>
      <c r="X34" s="281">
        <f>IF(Q34="Probabilidad",($J$25*T34),IF(Q34="Impacto"," "))</f>
        <v>0.45</v>
      </c>
      <c r="Y34" s="272" t="str">
        <f>IF(Z34&lt;=20%,'[4]Tabla probabilidad'!$B$5,IF(Z34&lt;=40%,'[4]Tabla probabilidad'!$B$6,IF(Z34&lt;=60%,'[4]Tabla probabilidad'!$B$7,IF(Z34&lt;=80%,'[4]Tabla probabilidad'!$B$8,IF(Z34&lt;=100%,'[4]Tabla probabilidad'!$B$9)))))</f>
        <v>Media</v>
      </c>
      <c r="Z34" s="272">
        <f>IF(R34="Preventivo",(J30-(J30*T34)),IF(R34="Detectivo",(J30-(J30*T34)),IF(R34="Correctivo",(J30))))</f>
        <v>0.55000000000000004</v>
      </c>
      <c r="AA34" s="365"/>
      <c r="AB34" s="365"/>
      <c r="AC34" s="272" t="str">
        <f t="shared" si="1"/>
        <v>Mayor</v>
      </c>
      <c r="AD34" s="287">
        <f t="shared" si="13"/>
        <v>0.8</v>
      </c>
      <c r="AE34" s="364"/>
      <c r="AF34" s="364"/>
      <c r="AG34" s="367"/>
      <c r="AH34" s="367"/>
      <c r="AI34" s="367"/>
      <c r="AJ34" s="369"/>
      <c r="AK34" s="369"/>
      <c r="AL34" s="369"/>
      <c r="AM34" s="422"/>
      <c r="AN34" s="368"/>
    </row>
    <row r="35" spans="1:40" ht="96" x14ac:dyDescent="0.2">
      <c r="A35" s="368">
        <v>6</v>
      </c>
      <c r="B35" s="366" t="s">
        <v>557</v>
      </c>
      <c r="C35" s="368" t="s">
        <v>386</v>
      </c>
      <c r="D35" s="169" t="s">
        <v>562</v>
      </c>
      <c r="E35" s="368" t="s">
        <v>558</v>
      </c>
      <c r="F35" s="368" t="s">
        <v>559</v>
      </c>
      <c r="G35" s="368" t="s">
        <v>348</v>
      </c>
      <c r="H35" s="371">
        <v>4</v>
      </c>
      <c r="I35" s="372" t="str">
        <f>IF(H35&lt;=2,'[4]Tabla probabilidad'!$B$5,IF(H35&lt;=24,'[4]Tabla probabilidad'!$B$6,IF(H35&lt;=500,'[4]Tabla probabilidad'!$B$7,IF(H35&lt;=5000,'[4]Tabla probabilidad'!$B$8,IF(H35&gt;5000,'[4]Tabla probabilidad'!$B$9)))))</f>
        <v>Baja</v>
      </c>
      <c r="J35" s="373">
        <f>IF(H35&lt;=2,'[4]Tabla probabilidad'!$D$5,IF(H35&lt;=24,'[4]Tabla probabilidad'!$D$6,IF(H35&lt;=500,'[4]Tabla probabilidad'!$D$7,IF(H35&lt;=5000,'[4]Tabla probabilidad'!$D$8,IF(H35&gt;5000,'[4]Tabla probabilidad'!$D$9)))))</f>
        <v>0.4</v>
      </c>
      <c r="K35" s="368" t="s">
        <v>330</v>
      </c>
      <c r="L35" s="368" t="str">
        <f>IF(K35="El riesgo afecta la imagen de alguna área de la organización","Leve",IF(K35="El riesgo afecta la imagen de la entidad internamente, de conocimiento general, nivel interno, alta dirección, contratista y/o de provedores","Menor",IF(K35="El riesgo afecta la imagen de la entidad con algunos usuarios de relevancia frente al logro de los objetivos","Moderado",IF(K35="El riesgo afecta la imagen de de la entidad con efecto publicitario sostenido a nivel del sector justicia","Mayor",IF(K35="El riesgo afecta la imagen de la entidad a nivel nacional, con efecto publicitarios sostenible a nivel país","Catastrófico",IF(K35="Impacto que afecte la ejecución presupuestal en un valor ≥0,5%.","Leve",IF(K35="Impacto que afecte la ejecución presupuestal en un valor ≥1%.","Menor",IF(K35="Impacto que afecte la ejecución presupuestal en un valor ≥5%.","Moderado",IF(K35="Impacto que afecte la ejecución presupuestal en un valor ≥20%.","Mayor",IF(K35="Impacto que afecte la ejecución presupuestal en un valor ≥50%.","Catastrófico",IF(K35="Incumplimiento máximo del 5% de la meta planeada","Leve",IF(K35="Incumplimiento máximo del 15% de la meta planeada","Menor",IF(K35="Incumplimiento máximo del 20% de la meta planeada","Moderado",IF(K35="Incumplimiento máximo del 50% de la meta planeada","Mayor",IF(K35="Incumplimiento máximo del 80% de la meta planeada","Catastrófico",IF(K35="Cualquier afectación a la violacion de los derechos de los ciudadanos se considera con consecuencias altas","Mayor",IF(K35="Cualquier afectación a la violacion de los derechos de los ciudadanos se considera con consecuencias desastrosas","Catastrófico",IF(K35="Afecta la Prestación del Servicio de Administración de Justicia en 5%","Leve",IF(K35="Afecta la Prestación del Servicio de Administración de Justicia en 10%","Menor",IF(K35="Afecta la Prestación del Servicio de Administración de Justicia en 15%","Moderado",IF(K35="Afecta la Prestación del Servicio de Administración de Justicia en 20%","Mayor",IF(K35="Afecta la Prestación del Servicio de Administración de Justicia en más del 50%","Catastrófico",IF(K35="Cualquier acto indebido de los servidores judiciales genera altas consecuencias para la entidad","Mayor",IF(K35="Cualquier acto indebido de los servidores judiciales genera consecuencias desastrosas para la entidad","Catastrófico",IF(K35="Si el hecho llegara a presentarse, tendría consecuencias o efectos mínimos sobre la entidad","Leve",IF(K35="Si el hecho llegara a presentarse, tendría bajo impacto o efecto sobre la entidad","Menor",IF(K35="Si el hecho llegara a presentarse, tendría medianas consecuencias o efectos sobre la entidad","Moderado",IF(K35="Si el hecho llegara a presentarse, tendría altas consecuencias o efectos sobre la entidad","Mayor",IF(K35="Si el hecho llegara a presentarse, tendría desastrosas consecuencias o efectos sobre la entidad","Catastrófico")))))))))))))))))))))))))))))</f>
        <v>Moderado</v>
      </c>
      <c r="M35" s="368" t="str">
        <f>IF(K35="El riesgo afecta la imagen de alguna área de la organización","20%",IF(K35="El riesgo afecta la imagen de la entidad internamente, de conocimiento general, nivel interno, alta dirección, contratista y/o de provedores","40%",IF(K35="El riesgo afecta la imagen de la entidad con algunos usuarios de relevancia frente al logro de los objetivos","60%",IF(K35="El riesgo afecta la imagen de de la entidad con efecto publicitario sostenido a nivel del sector justicia","80%",IF(K35="El riesgo afecta la imagen de la entidad a nivel nacional, con efecto publicitarios sostenible a nivel país","100%",IF(K35="Impacto que afecte la ejecución presupuestal en un valor ≥0,5%.","20%",IF(K35="Impacto que afecte la ejecución presupuestal en un valor ≥1%.","40%",IF(K35="Impacto que afecte la ejecución presupuestal en un valor ≥5%.","60%",IF(K35="Impacto que afecte la ejecución presupuestal en un valor ≥20%.","80%",IF(K35="Impacto que afecte la ejecución presupuestal en un valor ≥50%.","100%",IF(K35="Incumplimiento máximo del 5% de la meta planeada","20%",IF(K35="Incumplimiento máximo del 15% de la meta planeada","40%",IF(K35="Incumplimiento máximo del 20% de la meta planeada","60%",IF(K35="Incumplimiento máximo del 50% de la meta planeada","80%",IF(K35="Incumplimiento máximo del 80% de la meta planeada","100%",IF(K35="Cualquier afectación a la violacion de los derechos de los ciudadanos se considera con consecuencias altas","80%",IF(K35="Cualquier afectación a la violacion de los derechos de los ciudadanos se considera con consecuencias desastrosas","100%",IF(K35="Afecta la Prestación del Servicio de Administración de Justicia en 5%","20%",IF(K35="Afecta la Prestación del Servicio de Administración de Justicia en 10%","40%",IF(K35="Afecta la Prestación del Servicio de Administración de Justicia en 15%","60%",IF(K35="Afecta la Prestación del Servicio de Administración de Justicia en 20%","80%",IF(K35="Afecta la Prestación del Servicio de Administración de Justicia en más del 50%","100%",IF(K35="Cualquier acto indebido de los servidores judiciales genera altas consecuencias para la entidad","80%",IF(K35="Cualquier acto indebido de los servidores judiciales genera consecuencias desastrosas para la entidad","100%",IF(K35="Si el hecho llegara a presentarse, tendría consecuencias o efectos mínimos sobre la entidad","20%",IF(K35="Si el hecho llegara a presentarse, tendría bajo impacto o efecto sobre la entidad","40%",IF(K35="Si el hecho llegara a presentarse, tendría medianas consecuencias o efectos sobre la entidad","60%",IF(K35="Si el hecho llegara a presentarse, tendría altas consecuencias o efectos sobre la entidad","80%",IF(K35="Si el hecho llegara a presentarse, tendría desastrosas consecuencias o efectos sobre la entidad","100%")))))))))))))))))))))))))))))</f>
        <v>60%</v>
      </c>
      <c r="N35" s="368" t="str">
        <f>VLOOKUP((I35&amp;L35),[4]Hoja1!$B$4:$C$28,2,0)</f>
        <v>Moderado</v>
      </c>
      <c r="O35" s="271">
        <v>1</v>
      </c>
      <c r="P35" s="166" t="s">
        <v>564</v>
      </c>
      <c r="Q35" s="271" t="str">
        <f t="shared" si="12"/>
        <v>Probabilidad</v>
      </c>
      <c r="R35" s="271" t="s">
        <v>52</v>
      </c>
      <c r="S35" s="271" t="s">
        <v>57</v>
      </c>
      <c r="T35" s="272">
        <f>VLOOKUP(R35&amp;S35,[4]Hoja1!$Q$4:$R$9,2,0)</f>
        <v>0.45</v>
      </c>
      <c r="U35" s="271" t="s">
        <v>59</v>
      </c>
      <c r="V35" s="271" t="s">
        <v>62</v>
      </c>
      <c r="W35" s="271" t="s">
        <v>65</v>
      </c>
      <c r="X35" s="272">
        <f>IF(Q35="Probabilidad",($J$20*T35),IF(Q35="Impacto"," "))</f>
        <v>0.27</v>
      </c>
      <c r="Y35" s="272" t="str">
        <f>IF(Z35&lt;=20%,'[4]Tabla probabilidad'!$B$5,IF(Z35&lt;=40%,'[4]Tabla probabilidad'!$B$6,IF(Z35&lt;=60%,'[4]Tabla probabilidad'!$B$7,IF(Z35&lt;=80%,'[4]Tabla probabilidad'!$B$8,IF(Z35&lt;=100%,'[4]Tabla probabilidad'!$B$9)))))</f>
        <v>Baja</v>
      </c>
      <c r="Z35" s="272">
        <f>IF(R35="Preventivo",(J35-(J35*T35)),IF(R35="Detectivo",(J35-(J35*T35)),IF(R35="Correctivo",(J35))))</f>
        <v>0.22</v>
      </c>
      <c r="AA35" s="363" t="str">
        <f>IF(AB35&lt;=20%,'[4]Tabla probabilidad'!$B$5,IF(AB35&lt;=40%,'[4]Tabla probabilidad'!$B$6,IF(AB35&lt;=60%,'[4]Tabla probabilidad'!$B$7,IF(AB35&lt;=80%,'[4]Tabla probabilidad'!$B$8,IF(AB35&lt;=100%,'[4]Tabla probabilidad'!$B$9)))))</f>
        <v>Baja</v>
      </c>
      <c r="AB35" s="363">
        <f>AVERAGE(Z35:Z39)</f>
        <v>0.24</v>
      </c>
      <c r="AC35" s="272" t="str">
        <f t="shared" si="1"/>
        <v>Moderado</v>
      </c>
      <c r="AD35" s="272">
        <f>IF(Q35="Probabilidad",(($M$35-0)),IF(Q35="Impacto",($M$35-($M$35*T35))))</f>
        <v>0.6</v>
      </c>
      <c r="AE35" s="363" t="str">
        <f>IF(AF35&lt;=20%,"Leve",IF(AF35&lt;=40%,"Menor",IF(AF35&lt;=60%,"Moderado",IF(AF35&lt;=80%,"Mayor",IF(AF35&lt;=100%,"Catastrófico")))))</f>
        <v>Moderado</v>
      </c>
      <c r="AF35" s="363">
        <f>AVERAGE(AD35:AD39)</f>
        <v>0.6</v>
      </c>
      <c r="AG35" s="366" t="str">
        <f>VLOOKUP(AA35&amp;AE35,[4]Hoja1!$B$4:$C$28,2,0)</f>
        <v>Moderado</v>
      </c>
      <c r="AH35" s="366" t="s">
        <v>290</v>
      </c>
      <c r="AI35" s="366" t="s">
        <v>582</v>
      </c>
      <c r="AJ35" s="366" t="s">
        <v>554</v>
      </c>
      <c r="AK35" s="417">
        <v>44561</v>
      </c>
      <c r="AL35" s="366"/>
      <c r="AM35" s="420"/>
      <c r="AN35" s="368" t="s">
        <v>177</v>
      </c>
    </row>
    <row r="36" spans="1:40" ht="64" x14ac:dyDescent="0.2">
      <c r="A36" s="368"/>
      <c r="B36" s="367"/>
      <c r="C36" s="368"/>
      <c r="D36" s="169" t="s">
        <v>561</v>
      </c>
      <c r="E36" s="368"/>
      <c r="F36" s="368"/>
      <c r="G36" s="368"/>
      <c r="H36" s="371"/>
      <c r="I36" s="372"/>
      <c r="J36" s="373"/>
      <c r="K36" s="368"/>
      <c r="L36" s="374"/>
      <c r="M36" s="374"/>
      <c r="N36" s="368"/>
      <c r="O36" s="271">
        <v>2</v>
      </c>
      <c r="P36" s="169" t="s">
        <v>565</v>
      </c>
      <c r="Q36" s="271" t="str">
        <f t="shared" si="12"/>
        <v>Probabilidad</v>
      </c>
      <c r="R36" s="271" t="s">
        <v>52</v>
      </c>
      <c r="S36" s="271" t="s">
        <v>57</v>
      </c>
      <c r="T36" s="272">
        <f>VLOOKUP(R36&amp;S36,[4]Hoja1!$Q$4:$R$9,2,0)</f>
        <v>0.45</v>
      </c>
      <c r="U36" s="271" t="s">
        <v>59</v>
      </c>
      <c r="V36" s="271" t="s">
        <v>62</v>
      </c>
      <c r="W36" s="271" t="s">
        <v>65</v>
      </c>
      <c r="X36" s="272">
        <f t="shared" ref="X36:X39" si="14">IF(Q36="Probabilidad",($J$20*T36),IF(Q36="Impacto"," "))</f>
        <v>0.27</v>
      </c>
      <c r="Y36" s="272" t="str">
        <f>IF(Z36&lt;=20%,'[4]Tabla probabilidad'!$B$5,IF(Z36&lt;=40%,'[4]Tabla probabilidad'!$B$6,IF(Z36&lt;=60%,'[4]Tabla probabilidad'!$B$7,IF(Z36&lt;=80%,'[4]Tabla probabilidad'!$B$8,IF(Z36&lt;=100%,'[4]Tabla probabilidad'!$B$9)))))</f>
        <v>Baja</v>
      </c>
      <c r="Z36" s="272">
        <f>IF(R36="Preventivo",(J35-(J35*T36)),IF(R36="Detectivo",(J35-(J35*T36)),IF(R36="Correctivo",(J35))))</f>
        <v>0.22</v>
      </c>
      <c r="AA36" s="364"/>
      <c r="AB36" s="364"/>
      <c r="AC36" s="272" t="str">
        <f t="shared" si="1"/>
        <v>Moderado</v>
      </c>
      <c r="AD36" s="288">
        <f t="shared" ref="AD36:AD39" si="15">IF(Q36="Probabilidad",(($M$35-0)),IF(Q36="Impacto",($M$35-($M$35*T36))))</f>
        <v>0.6</v>
      </c>
      <c r="AE36" s="364"/>
      <c r="AF36" s="364"/>
      <c r="AG36" s="367"/>
      <c r="AH36" s="367"/>
      <c r="AI36" s="367"/>
      <c r="AJ36" s="367"/>
      <c r="AK36" s="367"/>
      <c r="AL36" s="367"/>
      <c r="AM36" s="421"/>
      <c r="AN36" s="368"/>
    </row>
    <row r="37" spans="1:40" ht="112" x14ac:dyDescent="0.2">
      <c r="A37" s="368"/>
      <c r="B37" s="367"/>
      <c r="C37" s="368"/>
      <c r="D37" s="169" t="s">
        <v>560</v>
      </c>
      <c r="E37" s="368"/>
      <c r="F37" s="368"/>
      <c r="G37" s="368"/>
      <c r="H37" s="371"/>
      <c r="I37" s="372"/>
      <c r="J37" s="373"/>
      <c r="K37" s="368"/>
      <c r="L37" s="374"/>
      <c r="M37" s="374"/>
      <c r="N37" s="368"/>
      <c r="O37" s="271">
        <v>3</v>
      </c>
      <c r="P37" s="169" t="s">
        <v>563</v>
      </c>
      <c r="Q37" s="271" t="str">
        <f t="shared" si="12"/>
        <v>Probabilidad</v>
      </c>
      <c r="R37" s="271" t="s">
        <v>53</v>
      </c>
      <c r="S37" s="271" t="s">
        <v>57</v>
      </c>
      <c r="T37" s="272">
        <f>VLOOKUP(R37&amp;S37,[4]Hoja1!$Q$4:$R$9,2,0)</f>
        <v>0.35</v>
      </c>
      <c r="U37" s="271" t="s">
        <v>59</v>
      </c>
      <c r="V37" s="271" t="s">
        <v>62</v>
      </c>
      <c r="W37" s="271" t="s">
        <v>65</v>
      </c>
      <c r="X37" s="272">
        <f t="shared" si="14"/>
        <v>0.21</v>
      </c>
      <c r="Y37" s="272" t="str">
        <f>IF(Z37&lt;=20%,'[4]Tabla probabilidad'!$B$5,IF(Z37&lt;=40%,'[4]Tabla probabilidad'!$B$6,IF(Z37&lt;=60%,'[4]Tabla probabilidad'!$B$7,IF(Z37&lt;=80%,'[4]Tabla probabilidad'!$B$8,IF(Z37&lt;=100%,'[4]Tabla probabilidad'!$B$9)))))</f>
        <v>Baja</v>
      </c>
      <c r="Z37" s="272">
        <f>IF(R37="Preventivo",(J35-(J35*T37)),IF(R37="Detectivo",(J35-(J35*T37)),IF(R37="Correctivo",(J35))))</f>
        <v>0.26</v>
      </c>
      <c r="AA37" s="364"/>
      <c r="AB37" s="364"/>
      <c r="AC37" s="272" t="str">
        <f t="shared" si="1"/>
        <v>Moderado</v>
      </c>
      <c r="AD37" s="288">
        <f t="shared" si="15"/>
        <v>0.6</v>
      </c>
      <c r="AE37" s="364"/>
      <c r="AF37" s="364"/>
      <c r="AG37" s="367"/>
      <c r="AH37" s="367"/>
      <c r="AI37" s="367"/>
      <c r="AJ37" s="367"/>
      <c r="AK37" s="367"/>
      <c r="AL37" s="367"/>
      <c r="AM37" s="421"/>
      <c r="AN37" s="368"/>
    </row>
    <row r="38" spans="1:40" ht="48" x14ac:dyDescent="0.2">
      <c r="A38" s="368"/>
      <c r="B38" s="367"/>
      <c r="C38" s="368"/>
      <c r="D38" s="169" t="s">
        <v>558</v>
      </c>
      <c r="E38" s="368"/>
      <c r="F38" s="368"/>
      <c r="G38" s="368"/>
      <c r="H38" s="371"/>
      <c r="I38" s="372"/>
      <c r="J38" s="373"/>
      <c r="K38" s="368"/>
      <c r="L38" s="374"/>
      <c r="M38" s="374"/>
      <c r="N38" s="368"/>
      <c r="O38" s="271">
        <v>4</v>
      </c>
      <c r="P38" s="169" t="s">
        <v>566</v>
      </c>
      <c r="Q38" s="271" t="str">
        <f t="shared" si="12"/>
        <v>Probabilidad</v>
      </c>
      <c r="R38" s="271" t="s">
        <v>53</v>
      </c>
      <c r="S38" s="271" t="s">
        <v>57</v>
      </c>
      <c r="T38" s="272">
        <f>VLOOKUP(R38&amp;S38,[4]Hoja1!$Q$4:$R$9,2,0)</f>
        <v>0.35</v>
      </c>
      <c r="U38" s="271" t="s">
        <v>59</v>
      </c>
      <c r="V38" s="271" t="s">
        <v>62</v>
      </c>
      <c r="W38" s="271" t="s">
        <v>65</v>
      </c>
      <c r="X38" s="272">
        <f t="shared" si="14"/>
        <v>0.21</v>
      </c>
      <c r="Y38" s="272" t="str">
        <f>IF(Z38&lt;=20%,'[4]Tabla probabilidad'!$B$5,IF(Z38&lt;=40%,'[4]Tabla probabilidad'!$B$6,IF(Z38&lt;=60%,'[4]Tabla probabilidad'!$B$7,IF(Z38&lt;=80%,'[4]Tabla probabilidad'!$B$8,IF(Z38&lt;=100%,'[4]Tabla probabilidad'!$B$9)))))</f>
        <v>Baja</v>
      </c>
      <c r="Z38" s="272">
        <f>IF(R38="Preventivo",(J35-(J35*T38)),IF(R38="Detectivo",(J35-(J35*T38)),IF(R38="Correctivo",(J35))))</f>
        <v>0.26</v>
      </c>
      <c r="AA38" s="364"/>
      <c r="AB38" s="364"/>
      <c r="AC38" s="272" t="str">
        <f t="shared" si="1"/>
        <v>Moderado</v>
      </c>
      <c r="AD38" s="288">
        <f t="shared" si="15"/>
        <v>0.6</v>
      </c>
      <c r="AE38" s="364"/>
      <c r="AF38" s="364"/>
      <c r="AG38" s="367"/>
      <c r="AH38" s="367"/>
      <c r="AI38" s="367"/>
      <c r="AJ38" s="367"/>
      <c r="AK38" s="367"/>
      <c r="AL38" s="367"/>
      <c r="AM38" s="421"/>
      <c r="AN38" s="368"/>
    </row>
    <row r="39" spans="1:40" x14ac:dyDescent="0.2">
      <c r="A39" s="368"/>
      <c r="B39" s="369"/>
      <c r="C39" s="368"/>
      <c r="D39" s="169"/>
      <c r="E39" s="368"/>
      <c r="F39" s="368"/>
      <c r="G39" s="368"/>
      <c r="H39" s="371"/>
      <c r="I39" s="372"/>
      <c r="J39" s="373"/>
      <c r="K39" s="368"/>
      <c r="L39" s="374"/>
      <c r="M39" s="374"/>
      <c r="N39" s="368"/>
      <c r="O39" s="271">
        <v>5</v>
      </c>
      <c r="P39" s="169"/>
      <c r="Q39" s="271"/>
      <c r="R39" s="271"/>
      <c r="S39" s="271"/>
      <c r="T39" s="272"/>
      <c r="U39" s="271"/>
      <c r="V39" s="271"/>
      <c r="W39" s="271"/>
      <c r="X39" s="272" t="b">
        <f t="shared" si="14"/>
        <v>0</v>
      </c>
      <c r="Y39" s="272" t="b">
        <f>IF(Z39&lt;=20%,'[4]Tabla probabilidad'!$B$5,IF(Z39&lt;=40%,'[4]Tabla probabilidad'!$B$6,IF(Z39&lt;=60%,'[4]Tabla probabilidad'!$B$7,IF(Z39&lt;=80%,'[4]Tabla probabilidad'!$B$8,IF(Z39&lt;=100%,'[4]Tabla probabilidad'!$B$9)))))</f>
        <v>0</v>
      </c>
      <c r="Z39" s="272" t="b">
        <f>IF(R39="Preventivo",(J35-(J35*T39)),IF(R39="Detectivo",(J35-(J35*T39)),IF(R39="Correctivo",(J35))))</f>
        <v>0</v>
      </c>
      <c r="AA39" s="365"/>
      <c r="AB39" s="365"/>
      <c r="AC39" s="272" t="b">
        <f t="shared" si="1"/>
        <v>0</v>
      </c>
      <c r="AD39" s="288" t="b">
        <f t="shared" si="15"/>
        <v>0</v>
      </c>
      <c r="AE39" s="365"/>
      <c r="AF39" s="365"/>
      <c r="AG39" s="369"/>
      <c r="AH39" s="369"/>
      <c r="AI39" s="369"/>
      <c r="AJ39" s="369"/>
      <c r="AK39" s="369"/>
      <c r="AL39" s="369"/>
      <c r="AM39" s="422"/>
      <c r="AN39" s="368"/>
    </row>
    <row r="40" spans="1:40" ht="32" x14ac:dyDescent="0.2">
      <c r="A40" s="368">
        <v>7</v>
      </c>
      <c r="B40" s="366" t="s">
        <v>607</v>
      </c>
      <c r="C40" s="368" t="s">
        <v>319</v>
      </c>
      <c r="D40" s="169" t="s">
        <v>615</v>
      </c>
      <c r="E40" s="368" t="s">
        <v>608</v>
      </c>
      <c r="F40" s="368" t="s">
        <v>609</v>
      </c>
      <c r="G40" s="368" t="s">
        <v>307</v>
      </c>
      <c r="H40" s="368">
        <v>30</v>
      </c>
      <c r="I40" s="372" t="str">
        <f>IF(H40&lt;=2,'[5]Tabla probabilidad'!$B$5,IF(H40&lt;=24,'[5]Tabla probabilidad'!$B$6,IF(H40&lt;=500,'[5]Tabla probabilidad'!$B$7,IF(H40&lt;=5000,'[5]Tabla probabilidad'!$B$8,IF(H40&gt;5000,'[5]Tabla probabilidad'!$B$9)))))</f>
        <v>Media</v>
      </c>
      <c r="J40" s="373">
        <f>IF(H40&lt;=2,'[5]Tabla probabilidad'!$D$5,IF(H40&lt;=24,'[5]Tabla probabilidad'!$D$6,IF(H40&lt;=500,'[5]Tabla probabilidad'!$D$7,IF(H40&lt;=5000,'[5]Tabla probabilidad'!$D$8,IF(H40&gt;5000,'[5]Tabla probabilidad'!$D$9)))))</f>
        <v>0.6</v>
      </c>
      <c r="K40" s="368" t="s">
        <v>316</v>
      </c>
      <c r="L40" s="368" t="str">
        <f>IF(K40="El riesgo afecta la imagen de alguna área de la organización","Leve",IF(K40="El riesgo afecta la imagen de la entidad internamente, de conocimiento general, nivel interno, alta dirección, contratista y/o de provedores","Menor",IF(K40="El riesgo afecta la imagen de la entidad con algunos usuarios de relevancia frente al logro de los objetivos","Moderado",IF(K40="El riesgo afecta la imagen de de la entidad con efecto publicitario sostenido a nivel del sector justicia","Mayor",IF(K40="El riesgo afecta la imagen de la entidad a nivel nacional, con efecto publicitarios sostenible a nivel país","Catastrófico",IF(K40="Impacto que afecte la ejecución presupuestal en un valor ≥0,5%.","Leve",IF(K40="Impacto que afecte la ejecución presupuestal en un valor ≥1%.","Menor",IF(K40="Impacto que afecte la ejecución presupuestal en un valor ≥5%.","Moderado",IF(K40="Impacto que afecte la ejecución presupuestal en un valor ≥20%.","Mayor",IF(K40="Impacto que afecte la ejecución presupuestal en un valor ≥50%.","Catastrófico",IF(K40="Incumplimiento máximo del 5% de la meta planeada","Leve",IF(K40="Incumplimiento máximo del 15% de la meta planeada","Menor",IF(K40="Incumplimiento máximo del 20% de la meta planeada","Moderado",IF(K40="Incumplimiento máximo del 50% de la meta planeada","Mayor",IF(K40="Incumplimiento máximo del 80% de la meta planeada","Catastrófico",IF(K40="Cualquier afectación a la violacion de los derechos de los ciudadanos se considera con consecuencias altas","Mayor",IF(K40="Cualquier afectación a la violacion de los derechos de los ciudadanos se considera con consecuencias desastrosas","Catastrófico",IF(K40="Afecta la Prestación del Servicio de Administración de Justicia en 5%","Leve",IF(K40="Afecta la Prestación del Servicio de Administración de Justicia en 10%","Menor",IF(K40="Afecta la Prestación del Servicio de Administración de Justicia en 15%","Moderado",IF(K40="Afecta la Prestación del Servicio de Administración de Justicia en 20%","Mayor",IF(K40="Afecta la Prestación del Servicio de Administración de Justicia en más del 50%","Catastrófico",IF(K40="Cualquier acto indebido de los servidores judiciales genera altas consecuencias para la entidad","Mayor",IF(K40="Cualquier acto indebido de los servidores judiciales genera consecuencias desastrosas para la entidad","Catastrófico",IF(K40="Si el hecho llegara a presentarse, tendría consecuencias o efectos mínimos sobre la entidad","Leve",IF(K40="Si el hecho llegara a presentarse, tendría bajo impacto o efecto sobre la entidad","Menor",IF(K40="Si el hecho llegara a presentarse, tendría medianas consecuencias o efectos sobre la entidad","Moderado",IF(K40="Si el hecho llegara a presentarse, tendría altas consecuencias o efectos sobre la entidad","Mayor",IF(K40="Si el hecho llegara a presentarse, tendría desastrosas consecuencias o efectos sobre la entidad","Catastrófico")))))))))))))))))))))))))))))</f>
        <v>Moderado</v>
      </c>
      <c r="M40" s="368" t="str">
        <f>IF(K40="El riesgo afecta la imagen de alguna área de la organización","20%",IF(K40="El riesgo afecta la imagen de la entidad internamente, de conocimiento general, nivel interno, alta dirección, contratista y/o de provedores","40%",IF(K40="El riesgo afecta la imagen de la entidad con algunos usuarios de relevancia frente al logro de los objetivos","60%",IF(K40="El riesgo afecta la imagen de de la entidad con efecto publicitario sostenido a nivel del sector justicia","80%",IF(K40="El riesgo afecta la imagen de la entidad a nivel nacional, con efecto publicitarios sostenible a nivel país","100%",IF(K40="Impacto que afecte la ejecución presupuestal en un valor ≥0,5%.","20%",IF(K40="Impacto que afecte la ejecución presupuestal en un valor ≥1%.","40%",IF(K40="Impacto que afecte la ejecución presupuestal en un valor ≥5%.","60%",IF(K40="Impacto que afecte la ejecución presupuestal en un valor ≥20%.","80%",IF(K40="Impacto que afecte la ejecución presupuestal en un valor ≥50%.","100%",IF(K40="Incumplimiento máximo del 5% de la meta planeada","20%",IF(K40="Incumplimiento máximo del 15% de la meta planeada","40%",IF(K40="Incumplimiento máximo del 20% de la meta planeada","60%",IF(K40="Incumplimiento máximo del 50% de la meta planeada","80%",IF(K40="Incumplimiento máximo del 80% de la meta planeada","100%",IF(K40="Cualquier afectación a la violacion de los derechos de los ciudadanos se considera con consecuencias altas","80%",IF(K40="Cualquier afectación a la violacion de los derechos de los ciudadanos se considera con consecuencias desastrosas","100%",IF(K40="Afecta la Prestación del Servicio de Administración de Justicia en 5%","20%",IF(K40="Afecta la Prestación del Servicio de Administración de Justicia en 10%","40%",IF(K40="Afecta la Prestación del Servicio de Administración de Justicia en 15%","60%",IF(K40="Afecta la Prestación del Servicio de Administración de Justicia en 20%","80%",IF(K40="Afecta la Prestación del Servicio de Administración de Justicia en más del 50%","100%",IF(K40="Cualquier acto indebido de los servidores judiciales genera altas consecuencias para la entidad","80%",IF(K40="Cualquier acto indebido de los servidores judiciales genera consecuencias desastrosas para la entidad","100%",IF(K40="Si el hecho llegara a presentarse, tendría consecuencias o efectos mínimos sobre la entidad","20%",IF(K40="Si el hecho llegara a presentarse, tendría bajo impacto o efecto sobre la entidad","40%",IF(K40="Si el hecho llegara a presentarse, tendría medianas consecuencias o efectos sobre la entidad","60%",IF(K40="Si el hecho llegara a presentarse, tendría altas consecuencias o efectos sobre la entidad","80%",IF(K40="Si el hecho llegara a presentarse, tendría desastrosas consecuencias o efectos sobre la entidad","100%")))))))))))))))))))))))))))))</f>
        <v>60%</v>
      </c>
      <c r="N40" s="368" t="str">
        <f>VLOOKUP((I40&amp;L40),[5]Hoja1!$B$4:$C$28,2,0)</f>
        <v>Moderado</v>
      </c>
      <c r="O40" s="285">
        <v>1</v>
      </c>
      <c r="P40" s="176" t="s">
        <v>610</v>
      </c>
      <c r="Q40" s="285" t="str">
        <f t="shared" ref="Q40:Q44" si="16">IF(R40="Preventivo","Probabilidad",IF(R40="Detectivo","Probabilidad", IF(R40="Correctivo","Impacto")))</f>
        <v>Probabilidad</v>
      </c>
      <c r="R40" s="285" t="s">
        <v>52</v>
      </c>
      <c r="S40" s="285" t="s">
        <v>57</v>
      </c>
      <c r="T40" s="286">
        <f>VLOOKUP(R40&amp;S40,[5]Hoja1!$Q$4:$R$9,2,0)</f>
        <v>0.45</v>
      </c>
      <c r="U40" s="285" t="s">
        <v>59</v>
      </c>
      <c r="V40" s="285" t="s">
        <v>62</v>
      </c>
      <c r="W40" s="285" t="s">
        <v>65</v>
      </c>
      <c r="X40" s="286">
        <f>IF(Q40="Probabilidad",($J$30*T40),IF(Q40="Impacto"," "))</f>
        <v>0.45</v>
      </c>
      <c r="Y40" s="286" t="str">
        <f>IF(Z40&lt;=20%,'[4]Tabla probabilidad'!$B$5,IF(Z40&lt;=40%,'[4]Tabla probabilidad'!$B$6,IF(Z40&lt;=60%,'[4]Tabla probabilidad'!$B$7,IF(Z40&lt;=80%,'[4]Tabla probabilidad'!$B$8,IF(Z40&lt;=100%,'[4]Tabla probabilidad'!$B$9)))))</f>
        <v>Baja</v>
      </c>
      <c r="Z40" s="286">
        <f>IF(R40="Preventivo",(J40-(J40*T40)),IF(R40="Detectivo",(J40-(J40*T40)),IF(R40="Correctivo",(J40))))</f>
        <v>0.32999999999999996</v>
      </c>
      <c r="AA40" s="363" t="str">
        <f>IF(AB40&lt;=20%,'[4]Tabla probabilidad'!$B$5,IF(AB40&lt;=40%,'[4]Tabla probabilidad'!$B$6,IF(AB40&lt;=60%,'[4]Tabla probabilidad'!$B$7,IF(AB40&lt;=80%,'[4]Tabla probabilidad'!$B$8,IF(AB40&lt;=100%,'[4]Tabla probabilidad'!$B$9)))))</f>
        <v>Baja</v>
      </c>
      <c r="AB40" s="363">
        <f>AVERAGE(Z40:Z44)</f>
        <v>0.32999999999999996</v>
      </c>
      <c r="AC40" s="286" t="str">
        <f t="shared" si="1"/>
        <v>Moderado</v>
      </c>
      <c r="AD40" s="286">
        <f>IF(Q40="Probabilidad",(($M$40-0)),IF(Q40="Impacto",($M$40-($M$40*T40))))</f>
        <v>0.6</v>
      </c>
      <c r="AE40" s="363" t="str">
        <f>IF(AF40&lt;=20%,"Leve",IF(AF40&lt;=40%,"Menor",IF(AF40&lt;=60%,"Moderado",IF(AF40&lt;=80%,"Mayor",IF(AF40&lt;=100%,"Catastrófico")))))</f>
        <v>Moderado</v>
      </c>
      <c r="AF40" s="363">
        <f>AVERAGE(AD40:AD44)</f>
        <v>0.6</v>
      </c>
      <c r="AG40" s="366" t="str">
        <f>VLOOKUP(AA40&amp;AE40,[4]Hoja1!$B$4:$C$28,2,0)</f>
        <v>Moderado</v>
      </c>
      <c r="AH40" s="366" t="s">
        <v>291</v>
      </c>
      <c r="AI40" s="424"/>
      <c r="AJ40" s="424"/>
      <c r="AK40" s="424"/>
      <c r="AL40" s="424"/>
      <c r="AM40" s="424"/>
      <c r="AN40" s="368"/>
    </row>
    <row r="41" spans="1:40" ht="30" x14ac:dyDescent="0.2">
      <c r="A41" s="368"/>
      <c r="B41" s="367"/>
      <c r="C41" s="368"/>
      <c r="D41" s="169" t="s">
        <v>616</v>
      </c>
      <c r="E41" s="368"/>
      <c r="F41" s="368"/>
      <c r="G41" s="368"/>
      <c r="H41" s="368"/>
      <c r="I41" s="372"/>
      <c r="J41" s="373"/>
      <c r="K41" s="368"/>
      <c r="L41" s="374"/>
      <c r="M41" s="374"/>
      <c r="N41" s="368"/>
      <c r="O41" s="285">
        <v>2</v>
      </c>
      <c r="P41" s="176" t="s">
        <v>611</v>
      </c>
      <c r="Q41" s="285" t="str">
        <f t="shared" si="16"/>
        <v>Probabilidad</v>
      </c>
      <c r="R41" s="285" t="s">
        <v>52</v>
      </c>
      <c r="S41" s="285" t="s">
        <v>57</v>
      </c>
      <c r="T41" s="286">
        <f>VLOOKUP(R41&amp;S41,[5]Hoja1!$Q$4:$R$9,2,0)</f>
        <v>0.45</v>
      </c>
      <c r="U41" s="285" t="s">
        <v>59</v>
      </c>
      <c r="V41" s="285" t="s">
        <v>62</v>
      </c>
      <c r="W41" s="285" t="s">
        <v>65</v>
      </c>
      <c r="X41" s="286">
        <f t="shared" ref="X41:X44" si="17">IF(Q41="Probabilidad",($J$30*T41),IF(Q41="Impacto"," "))</f>
        <v>0.45</v>
      </c>
      <c r="Y41" s="286" t="str">
        <f>IF(Z41&lt;=20%,'[4]Tabla probabilidad'!$B$5,IF(Z41&lt;=40%,'[4]Tabla probabilidad'!$B$6,IF(Z41&lt;=60%,'[4]Tabla probabilidad'!$B$7,IF(Z41&lt;=80%,'[4]Tabla probabilidad'!$B$8,IF(Z41&lt;=100%,'[4]Tabla probabilidad'!$B$9)))))</f>
        <v>Baja</v>
      </c>
      <c r="Z41" s="286">
        <f>IF(R41="Preventivo",(J40-(J40*T41)),IF(R41="Detectivo",(J40-(J40*T41)),IF(R41="Correctivo",(J40))))</f>
        <v>0.32999999999999996</v>
      </c>
      <c r="AA41" s="364"/>
      <c r="AB41" s="364"/>
      <c r="AC41" s="286" t="str">
        <f t="shared" si="1"/>
        <v>Moderado</v>
      </c>
      <c r="AD41" s="288">
        <f t="shared" ref="AD41:AD44" si="18">IF(Q41="Probabilidad",(($M$40-0)),IF(Q41="Impacto",($M$40-($M$40*T41))))</f>
        <v>0.6</v>
      </c>
      <c r="AE41" s="364"/>
      <c r="AF41" s="364"/>
      <c r="AG41" s="367"/>
      <c r="AH41" s="367"/>
      <c r="AI41" s="425"/>
      <c r="AJ41" s="425"/>
      <c r="AK41" s="425"/>
      <c r="AL41" s="425"/>
      <c r="AM41" s="425"/>
      <c r="AN41" s="368"/>
    </row>
    <row r="42" spans="1:40" ht="16" x14ac:dyDescent="0.2">
      <c r="A42" s="368"/>
      <c r="B42" s="367"/>
      <c r="C42" s="368"/>
      <c r="D42" s="169" t="s">
        <v>617</v>
      </c>
      <c r="E42" s="368"/>
      <c r="F42" s="368"/>
      <c r="G42" s="368"/>
      <c r="H42" s="368"/>
      <c r="I42" s="372"/>
      <c r="J42" s="373"/>
      <c r="K42" s="368"/>
      <c r="L42" s="374"/>
      <c r="M42" s="374"/>
      <c r="N42" s="368"/>
      <c r="O42" s="285">
        <v>3</v>
      </c>
      <c r="P42" s="176" t="s">
        <v>612</v>
      </c>
      <c r="Q42" s="285" t="str">
        <f t="shared" si="16"/>
        <v>Probabilidad</v>
      </c>
      <c r="R42" s="285" t="s">
        <v>52</v>
      </c>
      <c r="S42" s="285" t="s">
        <v>57</v>
      </c>
      <c r="T42" s="286">
        <f>VLOOKUP(R42&amp;S42,[5]Hoja1!$Q$4:$R$9,2,0)</f>
        <v>0.45</v>
      </c>
      <c r="U42" s="285" t="s">
        <v>59</v>
      </c>
      <c r="V42" s="285" t="s">
        <v>62</v>
      </c>
      <c r="W42" s="285" t="s">
        <v>65</v>
      </c>
      <c r="X42" s="286">
        <f t="shared" si="17"/>
        <v>0.45</v>
      </c>
      <c r="Y42" s="286" t="str">
        <f>IF(Z42&lt;=20%,'[4]Tabla probabilidad'!$B$5,IF(Z42&lt;=40%,'[4]Tabla probabilidad'!$B$6,IF(Z42&lt;=60%,'[4]Tabla probabilidad'!$B$7,IF(Z42&lt;=80%,'[4]Tabla probabilidad'!$B$8,IF(Z42&lt;=100%,'[4]Tabla probabilidad'!$B$9)))))</f>
        <v>Baja</v>
      </c>
      <c r="Z42" s="286">
        <f>IF(R42="Preventivo",(J40-(J40*T42)),IF(R42="Detectivo",(J40-(J40*T42)),IF(R42="Correctivo",(J40))))</f>
        <v>0.32999999999999996</v>
      </c>
      <c r="AA42" s="364"/>
      <c r="AB42" s="364"/>
      <c r="AC42" s="286" t="str">
        <f t="shared" si="1"/>
        <v>Moderado</v>
      </c>
      <c r="AD42" s="288">
        <f t="shared" si="18"/>
        <v>0.6</v>
      </c>
      <c r="AE42" s="364"/>
      <c r="AF42" s="364"/>
      <c r="AG42" s="367"/>
      <c r="AH42" s="367"/>
      <c r="AI42" s="425"/>
      <c r="AJ42" s="425"/>
      <c r="AK42" s="425"/>
      <c r="AL42" s="425"/>
      <c r="AM42" s="425"/>
      <c r="AN42" s="368"/>
    </row>
    <row r="43" spans="1:40" ht="60" x14ac:dyDescent="0.2">
      <c r="A43" s="368"/>
      <c r="B43" s="367"/>
      <c r="C43" s="368"/>
      <c r="D43" s="169" t="s">
        <v>618</v>
      </c>
      <c r="E43" s="368"/>
      <c r="F43" s="368"/>
      <c r="G43" s="368"/>
      <c r="H43" s="368"/>
      <c r="I43" s="372"/>
      <c r="J43" s="373"/>
      <c r="K43" s="368"/>
      <c r="L43" s="374"/>
      <c r="M43" s="374"/>
      <c r="N43" s="368"/>
      <c r="O43" s="285">
        <v>4</v>
      </c>
      <c r="P43" s="176" t="s">
        <v>613</v>
      </c>
      <c r="Q43" s="285" t="str">
        <f t="shared" si="16"/>
        <v>Probabilidad</v>
      </c>
      <c r="R43" s="285" t="s">
        <v>52</v>
      </c>
      <c r="S43" s="285" t="s">
        <v>57</v>
      </c>
      <c r="T43" s="286">
        <f>VLOOKUP(R43&amp;S43,[5]Hoja1!$Q$4:$R$9,2,0)</f>
        <v>0.45</v>
      </c>
      <c r="U43" s="285" t="s">
        <v>59</v>
      </c>
      <c r="V43" s="285" t="s">
        <v>62</v>
      </c>
      <c r="W43" s="285" t="s">
        <v>65</v>
      </c>
      <c r="X43" s="286">
        <f t="shared" si="17"/>
        <v>0.45</v>
      </c>
      <c r="Y43" s="286" t="str">
        <f>IF(Z43&lt;=20%,'[4]Tabla probabilidad'!$B$5,IF(Z43&lt;=40%,'[4]Tabla probabilidad'!$B$6,IF(Z43&lt;=60%,'[4]Tabla probabilidad'!$B$7,IF(Z43&lt;=80%,'[4]Tabla probabilidad'!$B$8,IF(Z43&lt;=100%,'[4]Tabla probabilidad'!$B$9)))))</f>
        <v>Baja</v>
      </c>
      <c r="Z43" s="286">
        <f>IF(R43="Preventivo",(J40-(J40*T43)),IF(R43="Detectivo",(J40-(J40*T43)),IF(R43="Correctivo",(J40))))</f>
        <v>0.32999999999999996</v>
      </c>
      <c r="AA43" s="364"/>
      <c r="AB43" s="364"/>
      <c r="AC43" s="286" t="str">
        <f t="shared" si="1"/>
        <v>Moderado</v>
      </c>
      <c r="AD43" s="288">
        <f t="shared" si="18"/>
        <v>0.6</v>
      </c>
      <c r="AE43" s="364"/>
      <c r="AF43" s="364"/>
      <c r="AG43" s="367"/>
      <c r="AH43" s="367"/>
      <c r="AI43" s="425"/>
      <c r="AJ43" s="425"/>
      <c r="AK43" s="425"/>
      <c r="AL43" s="425"/>
      <c r="AM43" s="425"/>
      <c r="AN43" s="368"/>
    </row>
    <row r="44" spans="1:40" ht="80" x14ac:dyDescent="0.2">
      <c r="A44" s="368"/>
      <c r="B44" s="369"/>
      <c r="C44" s="368"/>
      <c r="D44" s="169" t="s">
        <v>619</v>
      </c>
      <c r="E44" s="366"/>
      <c r="F44" s="366"/>
      <c r="G44" s="368"/>
      <c r="H44" s="366"/>
      <c r="I44" s="423"/>
      <c r="J44" s="363"/>
      <c r="K44" s="368"/>
      <c r="L44" s="374"/>
      <c r="M44" s="374"/>
      <c r="N44" s="366"/>
      <c r="O44" s="283">
        <v>5</v>
      </c>
      <c r="P44" s="278" t="s">
        <v>614</v>
      </c>
      <c r="Q44" s="283" t="str">
        <f t="shared" si="16"/>
        <v>Probabilidad</v>
      </c>
      <c r="R44" s="283" t="s">
        <v>52</v>
      </c>
      <c r="S44" s="283" t="s">
        <v>57</v>
      </c>
      <c r="T44" s="284">
        <f>VLOOKUP(R44&amp;S44,[5]Hoja1!$Q$4:$R$9,2,0)</f>
        <v>0.45</v>
      </c>
      <c r="U44" s="283" t="s">
        <v>59</v>
      </c>
      <c r="V44" s="283" t="s">
        <v>62</v>
      </c>
      <c r="W44" s="283" t="s">
        <v>65</v>
      </c>
      <c r="X44" s="284">
        <f t="shared" si="17"/>
        <v>0.45</v>
      </c>
      <c r="Y44" s="284" t="str">
        <f>IF(Z44&lt;=20%,'[4]Tabla probabilidad'!$B$5,IF(Z44&lt;=40%,'[4]Tabla probabilidad'!$B$6,IF(Z44&lt;=60%,'[4]Tabla probabilidad'!$B$7,IF(Z44&lt;=80%,'[4]Tabla probabilidad'!$B$8,IF(Z44&lt;=100%,'[4]Tabla probabilidad'!$B$9)))))</f>
        <v>Baja</v>
      </c>
      <c r="Z44" s="284">
        <f>IF(R44="Preventivo",(J40-(J40*T44)),IF(R44="Detectivo",(J40-(J40*T44)),IF(R44="Correctivo",(J40))))</f>
        <v>0.32999999999999996</v>
      </c>
      <c r="AA44" s="365"/>
      <c r="AB44" s="364"/>
      <c r="AC44" s="284" t="str">
        <f t="shared" si="1"/>
        <v>Moderado</v>
      </c>
      <c r="AD44" s="288">
        <f t="shared" si="18"/>
        <v>0.6</v>
      </c>
      <c r="AE44" s="364"/>
      <c r="AF44" s="364"/>
      <c r="AG44" s="367"/>
      <c r="AH44" s="367"/>
      <c r="AI44" s="426"/>
      <c r="AJ44" s="426"/>
      <c r="AK44" s="426"/>
      <c r="AL44" s="426"/>
      <c r="AM44" s="426"/>
      <c r="AN44" s="366"/>
    </row>
    <row r="45" spans="1:40" x14ac:dyDescent="0.2">
      <c r="A45" s="368">
        <v>8</v>
      </c>
      <c r="B45" s="366"/>
      <c r="C45" s="368"/>
      <c r="D45" s="169"/>
      <c r="E45" s="368"/>
      <c r="F45" s="368"/>
      <c r="G45" s="368"/>
      <c r="H45" s="368"/>
      <c r="I45" s="372" t="str">
        <f>IF(H45&lt;=2,'Tabla probabilidad'!$B$5,IF(H45&lt;=24,'Tabla probabilidad'!$B$6,IF(H45&lt;=500,'Tabla probabilidad'!$B$7,IF(H45&lt;=5000,'Tabla probabilidad'!$B$8,IF(H45&gt;5000,'Tabla probabilidad'!$B$9)))))</f>
        <v>Muy Baja</v>
      </c>
      <c r="J45" s="373">
        <f>IF(H45&lt;=2,'Tabla probabilidad'!$D$5,IF(H45&lt;=24,'Tabla probabilidad'!$D$6,IF(H45&lt;=500,'Tabla probabilidad'!$D$7,IF(H45&lt;=5000,'Tabla probabilidad'!$D$8,IF(H45&gt;5000,'Tabla probabilidad'!$D$9)))))</f>
        <v>0.2</v>
      </c>
      <c r="K45" s="368"/>
      <c r="L45" s="368" t="b">
        <f>IF(K45="El riesgo afecta la imagen de alguna área de la organización","Leve",IF(K45="El riesgo afecta la imagen de la entidad internamente, de conocimiento general, nivel interno, alta dirección, contratista y/o de provedores","Menor",IF(K45="El riesgo afecta la imagen de la entidad con algunos usuarios de relevancia frente al logro de los objetivos","Moderado",IF(K45="El riesgo afecta la imagen de de la entidad con efecto publicitario sostenido a nivel del sector justicia","Mayor",IF(K45="El riesgo afecta la imagen de la entidad a nivel nacional, con efecto publicitarios sostenible a nivel país","Catastrófico",IF(K45="Impacto que afecte la ejecución presupuestal en un valor ≥0,5%.","Leve",IF(K45="Impacto que afecte la ejecución presupuestal en un valor ≥1%.","Menor",IF(K45="Impacto que afecte la ejecución presupuestal en un valor ≥5%.","Moderado",IF(K45="Impacto que afecte la ejecución presupuestal en un valor ≥20%.","Mayor",IF(K45="Impacto que afecte la ejecución presupuestal en un valor ≥50%.","Catastrófico",IF(K45="Incumplimiento máximo del 5% de la meta planeada","Leve",IF(K45="Incumplimiento máximo del 15% de la meta planeada","Menor",IF(K45="Incumplimiento máximo del 20% de la meta planeada","Moderado",IF(K45="Incumplimiento máximo del 50% de la meta planeada","Mayor",IF(K45="Incumplimiento máximo del 80% de la meta planeada","Catastrófico",IF(K45="Cualquier afectación a la violacion de los derechos de los ciudadanos se considera con consecuencias altas","Mayor",IF(K45="Cualquier afectación a la violacion de los derechos de los ciudadanos se considera con consecuencias desastrosas","Catastrófico",IF(K45="Afecta la Prestación del Servicio de Administración de Justicia en 5%","Leve",IF(K45="Afecta la Prestación del Servicio de Administración de Justicia en 10%","Menor",IF(K45="Afecta la Prestación del Servicio de Administración de Justicia en 15%","Moderado",IF(K45="Afecta la Prestación del Servicio de Administración de Justicia en 20%","Mayor",IF(K45="Afecta la Prestación del Servicio de Administración de Justicia en más del 50%","Catastrófico",IF(K45="Cualquier acto indebido de los servidores judiciales genera altas consecuencias para la entidad","Mayor",IF(K45="Cualquier acto indebido de los servidores judiciales genera consecuencias desastrosas para la entidad","Catastrófico",IF(K45="Si el hecho llegara a presentarse, tendría consecuencias o efectos mínimos sobre la entidad","Leve",IF(K45="Si el hecho llegara a presentarse, tendría bajo impacto o efecto sobre la entidad","Menor",IF(K45="Si el hecho llegara a presentarse, tendría medianas consecuencias o efectos sobre la entidad","Moderado",IF(K45="Si el hecho llegara a presentarse, tendría altas consecuencias o efectos sobre la entidad","Mayor",IF(K45="Si el hecho llegara a presentarse, tendría desastrosas consecuencias o efectos sobre la entidad","Catastrófico")))))))))))))))))))))))))))))</f>
        <v>0</v>
      </c>
      <c r="M45" s="368" t="b">
        <f>IF(K45="El riesgo afecta la imagen de alguna área de la organización","20%",IF(K45="El riesgo afecta la imagen de la entidad internamente, de conocimiento general, nivel interno, alta dirección, contratista y/o de provedores","40%",IF(K45="El riesgo afecta la imagen de la entidad con algunos usuarios de relevancia frente al logro de los objetivos","60%",IF(K45="El riesgo afecta la imagen de de la entidad con efecto publicitario sostenido a nivel del sector justicia","80%",IF(K45="El riesgo afecta la imagen de la entidad a nivel nacional, con efecto publicitarios sostenible a nivel país","100%",IF(K45="Impacto que afecte la ejecución presupuestal en un valor ≥0,5%.","20%",IF(K45="Impacto que afecte la ejecución presupuestal en un valor ≥1%.","40%",IF(K45="Impacto que afecte la ejecución presupuestal en un valor ≥5%.","60%",IF(K45="Impacto que afecte la ejecución presupuestal en un valor ≥20%.","80%",IF(K45="Impacto que afecte la ejecución presupuestal en un valor ≥50%.","100%",IF(K45="Incumplimiento máximo del 5% de la meta planeada","20%",IF(K45="Incumplimiento máximo del 15% de la meta planeada","40%",IF(K45="Incumplimiento máximo del 20% de la meta planeada","60%",IF(K45="Incumplimiento máximo del 50% de la meta planeada","80%",IF(K45="Incumplimiento máximo del 80% de la meta planeada","100%",IF(K45="Cualquier afectación a la violacion de los derechos de los ciudadanos se considera con consecuencias altas","80%",IF(K45="Cualquier afectación a la violacion de los derechos de los ciudadanos se considera con consecuencias desastrosas","100%",IF(K45="Afecta la Prestación del Servicio de Administración de Justicia en 5%","20%",IF(K45="Afecta la Prestación del Servicio de Administración de Justicia en 10%","40%",IF(K45="Afecta la Prestación del Servicio de Administración de Justicia en 15%","60%",IF(K45="Afecta la Prestación del Servicio de Administración de Justicia en 20%","80%",IF(K45="Afecta la Prestación del Servicio de Administración de Justicia en más del 50%","100%",IF(K45="Cualquier acto indebido de los servidores judiciales genera altas consecuencias para la entidad","80%",IF(K45="Cualquier acto indebido de los servidores judiciales genera consecuencias desastrosas para la entidad","100%",IF(K45="Si el hecho llegara a presentarse, tendría consecuencias o efectos mínimos sobre la entidad","20%",IF(K45="Si el hecho llegara a presentarse, tendría bajo impacto o efecto sobre la entidad","40%",IF(K45="Si el hecho llegara a presentarse, tendría medianas consecuencias o efectos sobre la entidad","60%",IF(K45="Si el hecho llegara a presentarse, tendría altas consecuencias o efectos sobre la entidad","80%",IF(K45="Si el hecho llegara a presentarse, tendría desastrosas consecuencias o efectos sobre la entidad","100%")))))))))))))))))))))))))))))</f>
        <v>0</v>
      </c>
      <c r="N45" s="368" t="e">
        <f>VLOOKUP((I45&amp;L45),Hoja1!$B$4:$C$28,2,0)</f>
        <v>#N/A</v>
      </c>
      <c r="O45" s="179">
        <v>1</v>
      </c>
      <c r="P45" s="166"/>
      <c r="Q45" s="179" t="b">
        <f t="shared" ref="Q45:Q54" si="19">IF(R45="Preventivo","Probabilidad",IF(R45="Detectivo","Probabilidad", IF(R45="Correctivo","Impacto")))</f>
        <v>0</v>
      </c>
      <c r="R45" s="179"/>
      <c r="S45" s="179"/>
      <c r="T45" s="180" t="e">
        <f>VLOOKUP(R45&amp;S45,Hoja1!$Q$4:$R$9,2,0)</f>
        <v>#N/A</v>
      </c>
      <c r="U45" s="179"/>
      <c r="V45" s="179"/>
      <c r="W45" s="179"/>
      <c r="X45" s="180" t="b">
        <f>IF(Q45="Probabilidad",($J$45*T45),IF(Q45="Impacto"," "))</f>
        <v>0</v>
      </c>
      <c r="Y45" s="180" t="b">
        <f>IF(Z45&lt;=20%,'Tabla probabilidad'!$B$5,IF(Z45&lt;=40%,'Tabla probabilidad'!$B$6,IF(Z45&lt;=60%,'Tabla probabilidad'!$B$7,IF(Z45&lt;=80%,'Tabla probabilidad'!$B$8,IF(Z45&lt;=100%,'Tabla probabilidad'!$B$9)))))</f>
        <v>0</v>
      </c>
      <c r="Z45" s="180" t="b">
        <f>IF(R45="Preventivo",(J45-(J45*T45)),IF(R45="Detectivo",(J45-(J45*T45)),IF(R45="Correctivo",(J45))))</f>
        <v>0</v>
      </c>
      <c r="AA45" s="363" t="e">
        <f>IF(AB45&lt;=20%,'Tabla probabilidad'!$B$5,IF(AB45&lt;=40%,'Tabla probabilidad'!$B$6,IF(AB45&lt;=60%,'Tabla probabilidad'!$B$7,IF(AB45&lt;=80%,'Tabla probabilidad'!$B$8,IF(AB45&lt;=100%,'Tabla probabilidad'!$B$9)))))</f>
        <v>#DIV/0!</v>
      </c>
      <c r="AB45" s="363" t="e">
        <f>AVERAGE(Z45:Z49)</f>
        <v>#DIV/0!</v>
      </c>
      <c r="AC45" s="180" t="b">
        <f t="shared" ref="AC45:AC54" si="20">IF(AD45&lt;=20%,"Leve",IF(AD45&lt;=40%,"Menor",IF(AD45&lt;=60%,"Moderado",IF(AD45&lt;=80%,"Mayor",IF(AD45&lt;=100%,"Catastrófico")))))</f>
        <v>0</v>
      </c>
      <c r="AD45" s="180" t="b">
        <f>IF(Q45="Probabilidad",(($M$45-0)),IF(Q45="Impacto",($M$45-($M$45*T45))))</f>
        <v>0</v>
      </c>
      <c r="AE45" s="363" t="e">
        <f>IF(AF45&lt;=20%,"Leve",IF(AF45&lt;=40%,"Menor",IF(AF45&lt;=60%,"Moderado",IF(AF45&lt;=80%,"Mayor",IF(AF45&lt;=100%,"Catastrófico")))))</f>
        <v>#DIV/0!</v>
      </c>
      <c r="AF45" s="363" t="e">
        <f>AVERAGE(AD45:AD49)</f>
        <v>#DIV/0!</v>
      </c>
      <c r="AG45" s="366" t="e">
        <f>VLOOKUP(AA45&amp;AE45,Hoja1!$B$4:$C$28,2,0)</f>
        <v>#DIV/0!</v>
      </c>
      <c r="AH45" s="366"/>
      <c r="AI45" s="424"/>
      <c r="AJ45" s="424"/>
      <c r="AK45" s="424"/>
      <c r="AL45" s="424"/>
      <c r="AM45" s="424"/>
      <c r="AN45" s="368"/>
    </row>
    <row r="46" spans="1:40" x14ac:dyDescent="0.2">
      <c r="A46" s="368"/>
      <c r="B46" s="367"/>
      <c r="C46" s="368"/>
      <c r="D46" s="169"/>
      <c r="E46" s="368"/>
      <c r="F46" s="368"/>
      <c r="G46" s="368"/>
      <c r="H46" s="368"/>
      <c r="I46" s="372"/>
      <c r="J46" s="373"/>
      <c r="K46" s="368"/>
      <c r="L46" s="374"/>
      <c r="M46" s="374"/>
      <c r="N46" s="368"/>
      <c r="O46" s="179">
        <v>2</v>
      </c>
      <c r="P46" s="166"/>
      <c r="Q46" s="179" t="b">
        <f t="shared" si="19"/>
        <v>0</v>
      </c>
      <c r="R46" s="179"/>
      <c r="S46" s="179"/>
      <c r="T46" s="180" t="e">
        <f>VLOOKUP(R46&amp;S46,Hoja1!$Q$4:$R$9,2,0)</f>
        <v>#N/A</v>
      </c>
      <c r="U46" s="179"/>
      <c r="V46" s="179"/>
      <c r="W46" s="179"/>
      <c r="X46" s="180" t="b">
        <f>IF(Q46="Probabilidad",($J$45*T46),IF(Q46="Impacto"," "))</f>
        <v>0</v>
      </c>
      <c r="Y46" s="180" t="b">
        <f>IF(Z46&lt;=20%,'Tabla probabilidad'!$B$5,IF(Z46&lt;=40%,'Tabla probabilidad'!$B$6,IF(Z46&lt;=60%,'Tabla probabilidad'!$B$7,IF(Z46&lt;=80%,'Tabla probabilidad'!$B$8,IF(Z46&lt;=100%,'Tabla probabilidad'!$B$9)))))</f>
        <v>0</v>
      </c>
      <c r="Z46" s="180" t="b">
        <f>IF(R46="Preventivo",(J45-(J45*T46)),IF(R46="Detectivo",(J45-(J45*T46)),IF(R46="Correctivo",(J45))))</f>
        <v>0</v>
      </c>
      <c r="AA46" s="364"/>
      <c r="AB46" s="364"/>
      <c r="AC46" s="180" t="b">
        <f t="shared" si="20"/>
        <v>0</v>
      </c>
      <c r="AD46" s="180" t="b">
        <f t="shared" ref="AD46:AD49" si="21">IF(Q46="Probabilidad",(($M$45-0)),IF(Q46="Impacto",($M$45-($M$45*T46))))</f>
        <v>0</v>
      </c>
      <c r="AE46" s="364"/>
      <c r="AF46" s="364"/>
      <c r="AG46" s="367"/>
      <c r="AH46" s="367"/>
      <c r="AI46" s="425"/>
      <c r="AJ46" s="425"/>
      <c r="AK46" s="425"/>
      <c r="AL46" s="425"/>
      <c r="AM46" s="425"/>
      <c r="AN46" s="368"/>
    </row>
    <row r="47" spans="1:40" x14ac:dyDescent="0.2">
      <c r="A47" s="368"/>
      <c r="B47" s="367"/>
      <c r="C47" s="368"/>
      <c r="D47" s="169"/>
      <c r="E47" s="368"/>
      <c r="F47" s="368"/>
      <c r="G47" s="368"/>
      <c r="H47" s="368"/>
      <c r="I47" s="372"/>
      <c r="J47" s="373"/>
      <c r="K47" s="368"/>
      <c r="L47" s="374"/>
      <c r="M47" s="374"/>
      <c r="N47" s="368"/>
      <c r="O47" s="179">
        <v>3</v>
      </c>
      <c r="P47" s="166"/>
      <c r="Q47" s="179" t="b">
        <f t="shared" si="19"/>
        <v>0</v>
      </c>
      <c r="R47" s="179"/>
      <c r="S47" s="179"/>
      <c r="T47" s="180" t="e">
        <f>VLOOKUP(R47&amp;S47,Hoja1!$Q$4:$R$9,2,0)</f>
        <v>#N/A</v>
      </c>
      <c r="U47" s="179"/>
      <c r="V47" s="179"/>
      <c r="W47" s="179"/>
      <c r="X47" s="180" t="b">
        <f>IF(Q47="Probabilidad",($J$45*T47),IF(Q47="Impacto"," "))</f>
        <v>0</v>
      </c>
      <c r="Y47" s="180" t="b">
        <f>IF(Z47&lt;=20%,'Tabla probabilidad'!$B$5,IF(Z47&lt;=40%,'Tabla probabilidad'!$B$6,IF(Z47&lt;=60%,'Tabla probabilidad'!$B$7,IF(Z47&lt;=80%,'Tabla probabilidad'!$B$8,IF(Z47&lt;=100%,'Tabla probabilidad'!$B$9)))))</f>
        <v>0</v>
      </c>
      <c r="Z47" s="180" t="b">
        <f>IF(R47="Preventivo",(J45-(J45*T47)),IF(R47="Detectivo",(J45-(J45*T47)),IF(R47="Correctivo",(J45))))</f>
        <v>0</v>
      </c>
      <c r="AA47" s="364"/>
      <c r="AB47" s="364"/>
      <c r="AC47" s="180" t="b">
        <f t="shared" si="20"/>
        <v>0</v>
      </c>
      <c r="AD47" s="180" t="b">
        <f t="shared" si="21"/>
        <v>0</v>
      </c>
      <c r="AE47" s="364"/>
      <c r="AF47" s="364"/>
      <c r="AG47" s="367"/>
      <c r="AH47" s="367"/>
      <c r="AI47" s="425"/>
      <c r="AJ47" s="425"/>
      <c r="AK47" s="425"/>
      <c r="AL47" s="425"/>
      <c r="AM47" s="425"/>
      <c r="AN47" s="368"/>
    </row>
    <row r="48" spans="1:40" x14ac:dyDescent="0.2">
      <c r="A48" s="368"/>
      <c r="B48" s="367"/>
      <c r="C48" s="368"/>
      <c r="D48" s="169"/>
      <c r="E48" s="368"/>
      <c r="F48" s="368"/>
      <c r="G48" s="368"/>
      <c r="H48" s="368"/>
      <c r="I48" s="372"/>
      <c r="J48" s="373"/>
      <c r="K48" s="368"/>
      <c r="L48" s="374"/>
      <c r="M48" s="374"/>
      <c r="N48" s="368"/>
      <c r="O48" s="179">
        <v>4</v>
      </c>
      <c r="P48" s="177"/>
      <c r="Q48" s="179" t="b">
        <f t="shared" si="19"/>
        <v>0</v>
      </c>
      <c r="R48" s="179"/>
      <c r="S48" s="179"/>
      <c r="T48" s="180" t="e">
        <f>VLOOKUP(R48&amp;S48,Hoja1!$Q$4:$R$9,2,0)</f>
        <v>#N/A</v>
      </c>
      <c r="U48" s="179"/>
      <c r="V48" s="179"/>
      <c r="W48" s="179"/>
      <c r="X48" s="180" t="b">
        <f>IF(Q48="Probabilidad",($J$45*T48),IF(Q48="Impacto"," "))</f>
        <v>0</v>
      </c>
      <c r="Y48" s="180" t="b">
        <f>IF(Z48&lt;=20%,'Tabla probabilidad'!$B$5,IF(Z48&lt;=40%,'Tabla probabilidad'!$B$6,IF(Z48&lt;=60%,'Tabla probabilidad'!$B$7,IF(Z48&lt;=80%,'Tabla probabilidad'!$B$8,IF(Z48&lt;=100%,'Tabla probabilidad'!$B$9)))))</f>
        <v>0</v>
      </c>
      <c r="Z48" s="180" t="b">
        <f>IF(R48="Preventivo",(J45-(J45*T48)),IF(R48="Detectivo",(J45-(J45*T48)),IF(R48="Correctivo",(J45))))</f>
        <v>0</v>
      </c>
      <c r="AA48" s="364"/>
      <c r="AB48" s="364"/>
      <c r="AC48" s="180" t="b">
        <f t="shared" si="20"/>
        <v>0</v>
      </c>
      <c r="AD48" s="180" t="b">
        <f t="shared" si="21"/>
        <v>0</v>
      </c>
      <c r="AE48" s="364"/>
      <c r="AF48" s="364"/>
      <c r="AG48" s="367"/>
      <c r="AH48" s="367"/>
      <c r="AI48" s="425"/>
      <c r="AJ48" s="425"/>
      <c r="AK48" s="425"/>
      <c r="AL48" s="425"/>
      <c r="AM48" s="425"/>
      <c r="AN48" s="368"/>
    </row>
    <row r="49" spans="1:40" x14ac:dyDescent="0.2">
      <c r="A49" s="368"/>
      <c r="B49" s="369"/>
      <c r="C49" s="368"/>
      <c r="D49" s="169"/>
      <c r="E49" s="368"/>
      <c r="F49" s="368"/>
      <c r="G49" s="368"/>
      <c r="H49" s="368"/>
      <c r="I49" s="372"/>
      <c r="J49" s="373"/>
      <c r="K49" s="368"/>
      <c r="L49" s="374"/>
      <c r="M49" s="374"/>
      <c r="N49" s="368"/>
      <c r="O49" s="179">
        <v>5</v>
      </c>
      <c r="P49" s="184"/>
      <c r="Q49" s="179" t="b">
        <f t="shared" si="19"/>
        <v>0</v>
      </c>
      <c r="R49" s="179"/>
      <c r="S49" s="179"/>
      <c r="T49" s="180" t="e">
        <f>VLOOKUP(R49&amp;S49,Hoja1!$Q$4:$R$9,2,0)</f>
        <v>#N/A</v>
      </c>
      <c r="U49" s="179"/>
      <c r="V49" s="179"/>
      <c r="W49" s="179"/>
      <c r="X49" s="180" t="b">
        <f t="shared" ref="X49" si="22">IF(Q49="Probabilidad",($J$30*T49),IF(Q49="Impacto"," "))</f>
        <v>0</v>
      </c>
      <c r="Y49" s="180" t="b">
        <f>IF(Z49&lt;=20%,'Tabla probabilidad'!$B$5,IF(Z49&lt;=40%,'Tabla probabilidad'!$B$6,IF(Z49&lt;=60%,'Tabla probabilidad'!$B$7,IF(Z49&lt;=80%,'Tabla probabilidad'!$B$8,IF(Z49&lt;=100%,'Tabla probabilidad'!$B$9)))))</f>
        <v>0</v>
      </c>
      <c r="Z49" s="180" t="b">
        <f>IF(R49="Preventivo",(J45-(J45*T49)),IF(R49="Detectivo",(J45-(J45*T49)),IF(R49="Correctivo",(J45))))</f>
        <v>0</v>
      </c>
      <c r="AA49" s="365"/>
      <c r="AB49" s="365"/>
      <c r="AC49" s="180" t="b">
        <f t="shared" si="20"/>
        <v>0</v>
      </c>
      <c r="AD49" s="180" t="b">
        <f t="shared" si="21"/>
        <v>0</v>
      </c>
      <c r="AE49" s="365"/>
      <c r="AF49" s="365"/>
      <c r="AG49" s="369"/>
      <c r="AH49" s="367"/>
      <c r="AI49" s="426"/>
      <c r="AJ49" s="426"/>
      <c r="AK49" s="426"/>
      <c r="AL49" s="426"/>
      <c r="AM49" s="426"/>
      <c r="AN49" s="366"/>
    </row>
    <row r="50" spans="1:40" x14ac:dyDescent="0.2">
      <c r="A50" s="368">
        <v>9</v>
      </c>
      <c r="B50" s="366"/>
      <c r="C50" s="368"/>
      <c r="D50" s="169"/>
      <c r="E50" s="368"/>
      <c r="F50" s="368"/>
      <c r="G50" s="368"/>
      <c r="H50" s="368"/>
      <c r="I50" s="372" t="str">
        <f>IF(H50&lt;=2,'Tabla probabilidad'!$B$5,IF(H50&lt;=24,'Tabla probabilidad'!$B$6,IF(H50&lt;=500,'Tabla probabilidad'!$B$7,IF(H50&lt;=5000,'Tabla probabilidad'!$B$8,IF(H50&gt;5000,'Tabla probabilidad'!$B$9)))))</f>
        <v>Muy Baja</v>
      </c>
      <c r="J50" s="373">
        <f>IF(H50&lt;=2,'Tabla probabilidad'!$D$5,IF(H50&lt;=24,'Tabla probabilidad'!$D$6,IF(H50&lt;=500,'Tabla probabilidad'!$D$7,IF(H50&lt;=5000,'Tabla probabilidad'!$D$8,IF(H50&gt;5000,'Tabla probabilidad'!$D$9)))))</f>
        <v>0.2</v>
      </c>
      <c r="K50" s="368"/>
      <c r="L50" s="368" t="b">
        <f>IF(K50="El riesgo afecta la imagen de alguna área de la organización","Leve",IF(K50="El riesgo afecta la imagen de la entidad internamente, de conocimiento general, nivel interno, alta dirección, contratista y/o de provedores","Menor",IF(K50="El riesgo afecta la imagen de la entidad con algunos usuarios de relevancia frente al logro de los objetivos","Moderado",IF(K50="El riesgo afecta la imagen de de la entidad con efecto publicitario sostenido a nivel del sector justicia","Mayor",IF(K50="El riesgo afecta la imagen de la entidad a nivel nacional, con efecto publicitarios sostenible a nivel país","Catastrófico",IF(K50="Impacto que afecte la ejecución presupuestal en un valor ≥0,5%.","Leve",IF(K50="Impacto que afecte la ejecución presupuestal en un valor ≥1%.","Menor",IF(K50="Impacto que afecte la ejecución presupuestal en un valor ≥5%.","Moderado",IF(K50="Impacto que afecte la ejecución presupuestal en un valor ≥20%.","Mayor",IF(K50="Impacto que afecte la ejecución presupuestal en un valor ≥50%.","Catastrófico",IF(K50="Incumplimiento máximo del 5% de la meta planeada","Leve",IF(K50="Incumplimiento máximo del 15% de la meta planeada","Menor",IF(K50="Incumplimiento máximo del 20% de la meta planeada","Moderado",IF(K50="Incumplimiento máximo del 50% de la meta planeada","Mayor",IF(K50="Incumplimiento máximo del 80% de la meta planeada","Catastrófico",IF(K50="Cualquier afectación a la violacion de los derechos de los ciudadanos se considera con consecuencias altas","Mayor",IF(K50="Cualquier afectación a la violacion de los derechos de los ciudadanos se considera con consecuencias desastrosas","Catastrófico",IF(K50="Afecta la Prestación del Servicio de Administración de Justicia en 5%","Leve",IF(K50="Afecta la Prestación del Servicio de Administración de Justicia en 10%","Menor",IF(K50="Afecta la Prestación del Servicio de Administración de Justicia en 15%","Moderado",IF(K50="Afecta la Prestación del Servicio de Administración de Justicia en 20%","Mayor",IF(K50="Afecta la Prestación del Servicio de Administración de Justicia en más del 50%","Catastrófico",IF(K50="Cualquier acto indebido de los servidores judiciales genera altas consecuencias para la entidad","Mayor",IF(K50="Cualquier acto indebido de los servidores judiciales genera consecuencias desastrosas para la entidad","Catastrófico",IF(K50="Si el hecho llegara a presentarse, tendría consecuencias o efectos mínimos sobre la entidad","Leve",IF(K50="Si el hecho llegara a presentarse, tendría bajo impacto o efecto sobre la entidad","Menor",IF(K50="Si el hecho llegara a presentarse, tendría medianas consecuencias o efectos sobre la entidad","Moderado",IF(K50="Si el hecho llegara a presentarse, tendría altas consecuencias o efectos sobre la entidad","Mayor",IF(K50="Si el hecho llegara a presentarse, tendría desastrosas consecuencias o efectos sobre la entidad","Catastrófico")))))))))))))))))))))))))))))</f>
        <v>0</v>
      </c>
      <c r="M50" s="368" t="b">
        <f>IF(K50="El riesgo afecta la imagen de alguna área de la organización","20%",IF(K50="El riesgo afecta la imagen de la entidad internamente, de conocimiento general, nivel interno, alta dirección, contratista y/o de provedores","40%",IF(K50="El riesgo afecta la imagen de la entidad con algunos usuarios de relevancia frente al logro de los objetivos","60%",IF(K50="El riesgo afecta la imagen de de la entidad con efecto publicitario sostenido a nivel del sector justicia","80%",IF(K50="El riesgo afecta la imagen de la entidad a nivel nacional, con efecto publicitarios sostenible a nivel país","100%",IF(K50="Impacto que afecte la ejecución presupuestal en un valor ≥0,5%.","20%",IF(K50="Impacto que afecte la ejecución presupuestal en un valor ≥1%.","40%",IF(K50="Impacto que afecte la ejecución presupuestal en un valor ≥5%.","60%",IF(K50="Impacto que afecte la ejecución presupuestal en un valor ≥20%.","80%",IF(K50="Impacto que afecte la ejecución presupuestal en un valor ≥50%.","100%",IF(K50="Incumplimiento máximo del 5% de la meta planeada","20%",IF(K50="Incumplimiento máximo del 15% de la meta planeada","40%",IF(K50="Incumplimiento máximo del 20% de la meta planeada","60%",IF(K50="Incumplimiento máximo del 50% de la meta planeada","80%",IF(K50="Incumplimiento máximo del 80% de la meta planeada","100%",IF(K50="Cualquier afectación a la violacion de los derechos de los ciudadanos se considera con consecuencias altas","80%",IF(K50="Cualquier afectación a la violacion de los derechos de los ciudadanos se considera con consecuencias desastrosas","100%",IF(K50="Afecta la Prestación del Servicio de Administración de Justicia en 5%","20%",IF(K50="Afecta la Prestación del Servicio de Administración de Justicia en 10%","40%",IF(K50="Afecta la Prestación del Servicio de Administración de Justicia en 15%","60%",IF(K50="Afecta la Prestación del Servicio de Administración de Justicia en 20%","80%",IF(K50="Afecta la Prestación del Servicio de Administración de Justicia en más del 50%","100%",IF(K50="Cualquier acto indebido de los servidores judiciales genera altas consecuencias para la entidad","80%",IF(K50="Cualquier acto indebido de los servidores judiciales genera consecuencias desastrosas para la entidad","100%",IF(K50="Si el hecho llegara a presentarse, tendría consecuencias o efectos mínimos sobre la entidad","20%",IF(K50="Si el hecho llegara a presentarse, tendría bajo impacto o efecto sobre la entidad","40%",IF(K50="Si el hecho llegara a presentarse, tendría medianas consecuencias o efectos sobre la entidad","60%",IF(K50="Si el hecho llegara a presentarse, tendría altas consecuencias o efectos sobre la entidad","80%",IF(K50="Si el hecho llegara a presentarse, tendría desastrosas consecuencias o efectos sobre la entidad","100%")))))))))))))))))))))))))))))</f>
        <v>0</v>
      </c>
      <c r="N50" s="368" t="e">
        <f>VLOOKUP((I50&amp;L50),Hoja1!$B$4:$C$28,2,0)</f>
        <v>#N/A</v>
      </c>
      <c r="O50" s="179">
        <v>1</v>
      </c>
      <c r="P50" s="166"/>
      <c r="Q50" s="179" t="b">
        <f t="shared" si="19"/>
        <v>0</v>
      </c>
      <c r="R50" s="179"/>
      <c r="S50" s="179"/>
      <c r="T50" s="180" t="e">
        <f>VLOOKUP(R50&amp;S50,Hoja1!$Q$4:$R$9,2,0)</f>
        <v>#N/A</v>
      </c>
      <c r="U50" s="179"/>
      <c r="V50" s="179"/>
      <c r="W50" s="179"/>
      <c r="X50" s="180" t="b">
        <f>IF(Q50="Probabilidad",($J$50*T50),IF(Q50="Impacto"," "))</f>
        <v>0</v>
      </c>
      <c r="Y50" s="180" t="b">
        <f>IF(Z50&lt;=20%,'Tabla probabilidad'!$B$5,IF(Z50&lt;=40%,'Tabla probabilidad'!$B$6,IF(Z50&lt;=60%,'Tabla probabilidad'!$B$7,IF(Z50&lt;=80%,'Tabla probabilidad'!$B$8,IF(Z50&lt;=100%,'Tabla probabilidad'!$B$9)))))</f>
        <v>0</v>
      </c>
      <c r="Z50" s="180" t="b">
        <f>IF(R50="Preventivo",(J50-(J50*T50)),IF(R50="Detectivo",(J50-(J50*T50)),IF(R50="Correctivo",(J50))))</f>
        <v>0</v>
      </c>
      <c r="AA50" s="363" t="e">
        <f>IF(AB50&lt;=20%,'Tabla probabilidad'!$B$5,IF(AB50&lt;=40%,'Tabla probabilidad'!$B$6,IF(AB50&lt;=60%,'Tabla probabilidad'!$B$7,IF(AB50&lt;=80%,'Tabla probabilidad'!$B$8,IF(AB50&lt;=100%,'Tabla probabilidad'!$B$9)))))</f>
        <v>#DIV/0!</v>
      </c>
      <c r="AB50" s="363" t="e">
        <f>AVERAGE(Z50:Z54)</f>
        <v>#DIV/0!</v>
      </c>
      <c r="AC50" s="180" t="b">
        <f t="shared" si="20"/>
        <v>0</v>
      </c>
      <c r="AD50" s="180" t="b">
        <f>IF(Q50="Probabilidad",(($M$50-0)),IF(Q50="Impacto",($M$50-($M$50*T50))))</f>
        <v>0</v>
      </c>
      <c r="AE50" s="363" t="e">
        <f>IF(AF50&lt;=20%,"Leve",IF(AF50&lt;=40%,"Menor",IF(AF50&lt;=60%,"Moderado",IF(AF50&lt;=80%,"Mayor",IF(AF50&lt;=100%,"Catastrófico")))))</f>
        <v>#DIV/0!</v>
      </c>
      <c r="AF50" s="363" t="e">
        <f>AVERAGE(AD50:AD54)</f>
        <v>#DIV/0!</v>
      </c>
      <c r="AG50" s="366" t="e">
        <f>VLOOKUP(AA50&amp;AE50,Hoja1!$B$4:$C$28,2,0)</f>
        <v>#DIV/0!</v>
      </c>
      <c r="AH50" s="368"/>
      <c r="AI50" s="424"/>
      <c r="AJ50" s="424"/>
      <c r="AK50" s="424"/>
      <c r="AL50" s="424"/>
      <c r="AM50" s="424"/>
      <c r="AN50" s="424"/>
    </row>
    <row r="51" spans="1:40" x14ac:dyDescent="0.2">
      <c r="A51" s="368"/>
      <c r="B51" s="367"/>
      <c r="C51" s="368"/>
      <c r="D51" s="169"/>
      <c r="E51" s="368"/>
      <c r="F51" s="368"/>
      <c r="G51" s="368"/>
      <c r="H51" s="368"/>
      <c r="I51" s="372"/>
      <c r="J51" s="373"/>
      <c r="K51" s="368"/>
      <c r="L51" s="374"/>
      <c r="M51" s="374"/>
      <c r="N51" s="368"/>
      <c r="O51" s="179">
        <v>2</v>
      </c>
      <c r="P51" s="166"/>
      <c r="Q51" s="179" t="b">
        <f t="shared" si="19"/>
        <v>0</v>
      </c>
      <c r="R51" s="179"/>
      <c r="S51" s="179"/>
      <c r="T51" s="180" t="e">
        <f>VLOOKUP(R51&amp;S51,Hoja1!$Q$4:$R$9,2,0)</f>
        <v>#N/A</v>
      </c>
      <c r="U51" s="179"/>
      <c r="V51" s="179"/>
      <c r="W51" s="179"/>
      <c r="X51" s="180" t="b">
        <f t="shared" ref="X51:X54" si="23">IF(Q51="Probabilidad",($J$50*T51),IF(Q51="Impacto"," "))</f>
        <v>0</v>
      </c>
      <c r="Y51" s="180" t="b">
        <f>IF(Z51&lt;=20%,'Tabla probabilidad'!$B$5,IF(Z51&lt;=40%,'Tabla probabilidad'!$B$6,IF(Z51&lt;=60%,'Tabla probabilidad'!$B$7,IF(Z51&lt;=80%,'Tabla probabilidad'!$B$8,IF(Z51&lt;=100%,'Tabla probabilidad'!$B$9)))))</f>
        <v>0</v>
      </c>
      <c r="Z51" s="180" t="b">
        <f>IF(R51="Preventivo",(J50-(J50*T51)),IF(R51="Detectivo",(J50-(J50*T51)),IF(R51="Correctivo",(J50))))</f>
        <v>0</v>
      </c>
      <c r="AA51" s="364"/>
      <c r="AB51" s="364"/>
      <c r="AC51" s="180" t="b">
        <f t="shared" si="20"/>
        <v>0</v>
      </c>
      <c r="AD51" s="180" t="b">
        <f t="shared" ref="AD51:AD54" si="24">IF(Q51="Probabilidad",(($M$50-0)),IF(Q51="Impacto",($M$50-($M$50*T51))))</f>
        <v>0</v>
      </c>
      <c r="AE51" s="364"/>
      <c r="AF51" s="364"/>
      <c r="AG51" s="367"/>
      <c r="AH51" s="368"/>
      <c r="AI51" s="425"/>
      <c r="AJ51" s="425"/>
      <c r="AK51" s="425"/>
      <c r="AL51" s="425"/>
      <c r="AM51" s="425"/>
      <c r="AN51" s="425"/>
    </row>
    <row r="52" spans="1:40" x14ac:dyDescent="0.2">
      <c r="A52" s="368"/>
      <c r="B52" s="367"/>
      <c r="C52" s="368"/>
      <c r="D52" s="169"/>
      <c r="E52" s="368"/>
      <c r="F52" s="368"/>
      <c r="G52" s="368"/>
      <c r="H52" s="368"/>
      <c r="I52" s="372"/>
      <c r="J52" s="373"/>
      <c r="K52" s="368"/>
      <c r="L52" s="374"/>
      <c r="M52" s="374"/>
      <c r="N52" s="368"/>
      <c r="O52" s="179">
        <v>3</v>
      </c>
      <c r="P52" s="166"/>
      <c r="Q52" s="179" t="b">
        <f t="shared" si="19"/>
        <v>0</v>
      </c>
      <c r="R52" s="179"/>
      <c r="S52" s="179"/>
      <c r="T52" s="180" t="e">
        <f>VLOOKUP(R52&amp;S52,Hoja1!$Q$4:$R$9,2,0)</f>
        <v>#N/A</v>
      </c>
      <c r="U52" s="179"/>
      <c r="V52" s="179"/>
      <c r="W52" s="179"/>
      <c r="X52" s="180" t="b">
        <f t="shared" si="23"/>
        <v>0</v>
      </c>
      <c r="Y52" s="180" t="b">
        <f>IF(Z52&lt;=20%,'Tabla probabilidad'!$B$5,IF(Z52&lt;=40%,'Tabla probabilidad'!$B$6,IF(Z52&lt;=60%,'Tabla probabilidad'!$B$7,IF(Z52&lt;=80%,'Tabla probabilidad'!$B$8,IF(Z52&lt;=100%,'Tabla probabilidad'!$B$9)))))</f>
        <v>0</v>
      </c>
      <c r="Z52" s="180" t="b">
        <f>IF(R52="Preventivo",(J50-(J50*T52)),IF(R52="Detectivo",(J50-(J50*T52)),IF(R52="Correctivo",(J50))))</f>
        <v>0</v>
      </c>
      <c r="AA52" s="364"/>
      <c r="AB52" s="364"/>
      <c r="AC52" s="180" t="b">
        <f t="shared" si="20"/>
        <v>0</v>
      </c>
      <c r="AD52" s="180" t="b">
        <f t="shared" si="24"/>
        <v>0</v>
      </c>
      <c r="AE52" s="364"/>
      <c r="AF52" s="364"/>
      <c r="AG52" s="367"/>
      <c r="AH52" s="368"/>
      <c r="AI52" s="425"/>
      <c r="AJ52" s="425"/>
      <c r="AK52" s="425"/>
      <c r="AL52" s="425"/>
      <c r="AM52" s="425"/>
      <c r="AN52" s="425"/>
    </row>
    <row r="53" spans="1:40" x14ac:dyDescent="0.2">
      <c r="A53" s="368"/>
      <c r="B53" s="367"/>
      <c r="C53" s="368"/>
      <c r="D53" s="169"/>
      <c r="E53" s="368"/>
      <c r="F53" s="368"/>
      <c r="G53" s="368"/>
      <c r="H53" s="368"/>
      <c r="I53" s="372"/>
      <c r="J53" s="373"/>
      <c r="K53" s="368"/>
      <c r="L53" s="374"/>
      <c r="M53" s="374"/>
      <c r="N53" s="368"/>
      <c r="O53" s="179">
        <v>4</v>
      </c>
      <c r="P53" s="177"/>
      <c r="Q53" s="179" t="b">
        <f t="shared" si="19"/>
        <v>0</v>
      </c>
      <c r="R53" s="179"/>
      <c r="S53" s="179"/>
      <c r="T53" s="180" t="e">
        <f>VLOOKUP(R53&amp;S53,Hoja1!$Q$4:$R$9,2,0)</f>
        <v>#N/A</v>
      </c>
      <c r="U53" s="179"/>
      <c r="V53" s="179"/>
      <c r="W53" s="179"/>
      <c r="X53" s="180" t="b">
        <f t="shared" si="23"/>
        <v>0</v>
      </c>
      <c r="Y53" s="180" t="b">
        <f>IF(Z53&lt;=20%,'Tabla probabilidad'!$B$5,IF(Z53&lt;=40%,'Tabla probabilidad'!$B$6,IF(Z53&lt;=60%,'Tabla probabilidad'!$B$7,IF(Z53&lt;=80%,'Tabla probabilidad'!$B$8,IF(Z53&lt;=100%,'Tabla probabilidad'!$B$9)))))</f>
        <v>0</v>
      </c>
      <c r="Z53" s="180" t="b">
        <f>IF(R53="Preventivo",(J50-(J50*T53)),IF(R53="Detectivo",(J50-(J50*T53)),IF(R53="Correctivo",(J50))))</f>
        <v>0</v>
      </c>
      <c r="AA53" s="364"/>
      <c r="AB53" s="364"/>
      <c r="AC53" s="180" t="b">
        <f t="shared" si="20"/>
        <v>0</v>
      </c>
      <c r="AD53" s="180" t="b">
        <f t="shared" si="24"/>
        <v>0</v>
      </c>
      <c r="AE53" s="364"/>
      <c r="AF53" s="364"/>
      <c r="AG53" s="367"/>
      <c r="AH53" s="368"/>
      <c r="AI53" s="425"/>
      <c r="AJ53" s="425"/>
      <c r="AK53" s="425"/>
      <c r="AL53" s="425"/>
      <c r="AM53" s="425"/>
      <c r="AN53" s="425"/>
    </row>
    <row r="54" spans="1:40" ht="20.25" customHeight="1" x14ac:dyDescent="0.2">
      <c r="A54" s="368"/>
      <c r="B54" s="369"/>
      <c r="C54" s="368"/>
      <c r="D54" s="169"/>
      <c r="E54" s="368"/>
      <c r="F54" s="368"/>
      <c r="G54" s="368"/>
      <c r="H54" s="368"/>
      <c r="I54" s="372"/>
      <c r="J54" s="373"/>
      <c r="K54" s="368"/>
      <c r="L54" s="374"/>
      <c r="M54" s="374"/>
      <c r="N54" s="368"/>
      <c r="O54" s="179">
        <v>5</v>
      </c>
      <c r="P54" s="184"/>
      <c r="Q54" s="179" t="b">
        <f t="shared" si="19"/>
        <v>0</v>
      </c>
      <c r="R54" s="179"/>
      <c r="S54" s="179"/>
      <c r="T54" s="180" t="e">
        <f>VLOOKUP(R54&amp;S54,Hoja1!$Q$4:$R$9,2,0)</f>
        <v>#N/A</v>
      </c>
      <c r="U54" s="179"/>
      <c r="V54" s="179"/>
      <c r="W54" s="179"/>
      <c r="X54" s="180" t="b">
        <f t="shared" si="23"/>
        <v>0</v>
      </c>
      <c r="Y54" s="180" t="b">
        <f>IF(Z54&lt;=20%,'Tabla probabilidad'!$B$5,IF(Z54&lt;=40%,'Tabla probabilidad'!$B$6,IF(Z54&lt;=60%,'Tabla probabilidad'!$B$7,IF(Z54&lt;=80%,'Tabla probabilidad'!$B$8,IF(Z54&lt;=100%,'Tabla probabilidad'!$B$9)))))</f>
        <v>0</v>
      </c>
      <c r="Z54" s="180" t="b">
        <f>IF(R54="Preventivo",(J50-(J50*T54)),IF(R54="Detectivo",(J50-(J50*T54)),IF(R54="Correctivo",(J50))))</f>
        <v>0</v>
      </c>
      <c r="AA54" s="365"/>
      <c r="AB54" s="365"/>
      <c r="AC54" s="180" t="b">
        <f t="shared" si="20"/>
        <v>0</v>
      </c>
      <c r="AD54" s="180" t="b">
        <f t="shared" si="24"/>
        <v>0</v>
      </c>
      <c r="AE54" s="365"/>
      <c r="AF54" s="365"/>
      <c r="AG54" s="369"/>
      <c r="AH54" s="368"/>
      <c r="AI54" s="426"/>
      <c r="AJ54" s="426"/>
      <c r="AK54" s="426"/>
      <c r="AL54" s="426"/>
      <c r="AM54" s="426"/>
      <c r="AN54" s="426"/>
    </row>
  </sheetData>
  <mergeCells count="271">
    <mergeCell ref="AF50:AF54"/>
    <mergeCell ref="AG50:AG54"/>
    <mergeCell ref="AJ45:AJ49"/>
    <mergeCell ref="AK45:AK49"/>
    <mergeCell ref="AL45:AL49"/>
    <mergeCell ref="AG45:AG49"/>
    <mergeCell ref="AH45:AH49"/>
    <mergeCell ref="AI45:AI49"/>
    <mergeCell ref="B20:B24"/>
    <mergeCell ref="B25:B29"/>
    <mergeCell ref="B30:B34"/>
    <mergeCell ref="B35:B39"/>
    <mergeCell ref="B40:B44"/>
    <mergeCell ref="B45:B49"/>
    <mergeCell ref="B50:B54"/>
    <mergeCell ref="AH40:AH44"/>
    <mergeCell ref="AI40:AI44"/>
    <mergeCell ref="AJ40:AJ44"/>
    <mergeCell ref="AK40:AK44"/>
    <mergeCell ref="AL40:AL44"/>
    <mergeCell ref="AE40:AE44"/>
    <mergeCell ref="AF40:AF44"/>
    <mergeCell ref="AG40:AG44"/>
    <mergeCell ref="C25:C29"/>
    <mergeCell ref="AM45:AM49"/>
    <mergeCell ref="AN45:AN49"/>
    <mergeCell ref="A50:A54"/>
    <mergeCell ref="C50:C54"/>
    <mergeCell ref="E50:E54"/>
    <mergeCell ref="F50:F54"/>
    <mergeCell ref="G50:G54"/>
    <mergeCell ref="H50:H54"/>
    <mergeCell ref="I50:I54"/>
    <mergeCell ref="J50:J54"/>
    <mergeCell ref="AH50:AH54"/>
    <mergeCell ref="AI50:AI54"/>
    <mergeCell ref="AJ50:AJ54"/>
    <mergeCell ref="AK50:AK54"/>
    <mergeCell ref="AL50:AL54"/>
    <mergeCell ref="AM50:AM54"/>
    <mergeCell ref="AN50:AN54"/>
    <mergeCell ref="K50:K54"/>
    <mergeCell ref="L50:L54"/>
    <mergeCell ref="M50:M54"/>
    <mergeCell ref="N50:N54"/>
    <mergeCell ref="AA50:AA54"/>
    <mergeCell ref="AB50:AB54"/>
    <mergeCell ref="AE50:AE54"/>
    <mergeCell ref="AM40:AM44"/>
    <mergeCell ref="AN40:AN44"/>
    <mergeCell ref="A45:A49"/>
    <mergeCell ref="C45:C49"/>
    <mergeCell ref="E45:E49"/>
    <mergeCell ref="F45:F49"/>
    <mergeCell ref="G45:G49"/>
    <mergeCell ref="H45:H49"/>
    <mergeCell ref="I45:I49"/>
    <mergeCell ref="J45:J49"/>
    <mergeCell ref="K45:K49"/>
    <mergeCell ref="L45:L49"/>
    <mergeCell ref="M45:M49"/>
    <mergeCell ref="N45:N49"/>
    <mergeCell ref="AA45:AA49"/>
    <mergeCell ref="AB45:AB49"/>
    <mergeCell ref="AE45:AE49"/>
    <mergeCell ref="AF45:AF49"/>
    <mergeCell ref="K40:K44"/>
    <mergeCell ref="L40:L44"/>
    <mergeCell ref="M40:M44"/>
    <mergeCell ref="N40:N44"/>
    <mergeCell ref="AA40:AA44"/>
    <mergeCell ref="AB40:AB44"/>
    <mergeCell ref="A40:A44"/>
    <mergeCell ref="C40:C44"/>
    <mergeCell ref="E40:E44"/>
    <mergeCell ref="F40:F44"/>
    <mergeCell ref="G40:G44"/>
    <mergeCell ref="H40:H44"/>
    <mergeCell ref="I40:I44"/>
    <mergeCell ref="J40:J44"/>
    <mergeCell ref="A30:A34"/>
    <mergeCell ref="E30:E34"/>
    <mergeCell ref="F30:F34"/>
    <mergeCell ref="A35:A39"/>
    <mergeCell ref="C35:C39"/>
    <mergeCell ref="E35:E39"/>
    <mergeCell ref="F35:F39"/>
    <mergeCell ref="G35:G39"/>
    <mergeCell ref="H35:H39"/>
    <mergeCell ref="I35:I39"/>
    <mergeCell ref="J35:J39"/>
    <mergeCell ref="C30:C34"/>
    <mergeCell ref="K35:K39"/>
    <mergeCell ref="L35:L39"/>
    <mergeCell ref="M35:M39"/>
    <mergeCell ref="N35:N39"/>
    <mergeCell ref="AA35:AA39"/>
    <mergeCell ref="AB35:AB39"/>
    <mergeCell ref="AE35:AE39"/>
    <mergeCell ref="AF35:AF39"/>
    <mergeCell ref="AG35:AG39"/>
    <mergeCell ref="AK20:AK24"/>
    <mergeCell ref="AL20:AL24"/>
    <mergeCell ref="AM20:AM24"/>
    <mergeCell ref="AN20:AN24"/>
    <mergeCell ref="AG20:AG24"/>
    <mergeCell ref="AH35:AH39"/>
    <mergeCell ref="AI35:AI39"/>
    <mergeCell ref="AJ35:AJ39"/>
    <mergeCell ref="AK35:AK39"/>
    <mergeCell ref="AL35:AL39"/>
    <mergeCell ref="AM35:AM39"/>
    <mergeCell ref="AN35:AN39"/>
    <mergeCell ref="AG25:AG29"/>
    <mergeCell ref="AH30:AH34"/>
    <mergeCell ref="K20:K24"/>
    <mergeCell ref="L20:L24"/>
    <mergeCell ref="M20:M24"/>
    <mergeCell ref="N20:N24"/>
    <mergeCell ref="AA20:AA24"/>
    <mergeCell ref="AB20:AB24"/>
    <mergeCell ref="AE20:AE24"/>
    <mergeCell ref="AF20:AF24"/>
    <mergeCell ref="AN30:AN34"/>
    <mergeCell ref="AI30:AI34"/>
    <mergeCell ref="AJ30:AJ34"/>
    <mergeCell ref="AK30:AK34"/>
    <mergeCell ref="AL30:AL34"/>
    <mergeCell ref="AM30:AM34"/>
    <mergeCell ref="AH25:AH29"/>
    <mergeCell ref="AI25:AI29"/>
    <mergeCell ref="AJ25:AJ29"/>
    <mergeCell ref="AK25:AK29"/>
    <mergeCell ref="AL25:AL29"/>
    <mergeCell ref="AM25:AM29"/>
    <mergeCell ref="AN25:AN29"/>
    <mergeCell ref="AH20:AH24"/>
    <mergeCell ref="AI20:AI24"/>
    <mergeCell ref="AJ20:AJ24"/>
    <mergeCell ref="E25:E29"/>
    <mergeCell ref="F25:F29"/>
    <mergeCell ref="G25:G29"/>
    <mergeCell ref="H25:H29"/>
    <mergeCell ref="I25:I29"/>
    <mergeCell ref="J25:J29"/>
    <mergeCell ref="J30:J34"/>
    <mergeCell ref="AB25:AB29"/>
    <mergeCell ref="AE25:AE29"/>
    <mergeCell ref="AF25:AF29"/>
    <mergeCell ref="K25:K29"/>
    <mergeCell ref="L25:L29"/>
    <mergeCell ref="M25:M29"/>
    <mergeCell ref="K30:K34"/>
    <mergeCell ref="L30:L34"/>
    <mergeCell ref="M30:M34"/>
    <mergeCell ref="N30:N34"/>
    <mergeCell ref="AA30:AA34"/>
    <mergeCell ref="AI10:AI14"/>
    <mergeCell ref="AJ10:AJ14"/>
    <mergeCell ref="AK10:AK14"/>
    <mergeCell ref="AL10:AL14"/>
    <mergeCell ref="AM10:AM14"/>
    <mergeCell ref="AM15:AM19"/>
    <mergeCell ref="AN15:AN19"/>
    <mergeCell ref="AE15:AE19"/>
    <mergeCell ref="AF15:AF19"/>
    <mergeCell ref="AG15:AG19"/>
    <mergeCell ref="AH15:AH19"/>
    <mergeCell ref="AI15:AI19"/>
    <mergeCell ref="AK15:AK19"/>
    <mergeCell ref="AL15:AL19"/>
    <mergeCell ref="AJ15:AJ19"/>
    <mergeCell ref="A10:A14"/>
    <mergeCell ref="C10:C14"/>
    <mergeCell ref="E10:E14"/>
    <mergeCell ref="F10:F14"/>
    <mergeCell ref="L10:L14"/>
    <mergeCell ref="M10:M14"/>
    <mergeCell ref="G10:G14"/>
    <mergeCell ref="H10:H14"/>
    <mergeCell ref="I10:I14"/>
    <mergeCell ref="J10:J14"/>
    <mergeCell ref="K10:K14"/>
    <mergeCell ref="B10:B14"/>
    <mergeCell ref="AL8:AL9"/>
    <mergeCell ref="AM8:AM9"/>
    <mergeCell ref="AN8:AN9"/>
    <mergeCell ref="AI8:AI9"/>
    <mergeCell ref="AJ8:AJ9"/>
    <mergeCell ref="AG8:AG9"/>
    <mergeCell ref="AH8:AH9"/>
    <mergeCell ref="Z8:Z9"/>
    <mergeCell ref="N10:N14"/>
    <mergeCell ref="N8:N9"/>
    <mergeCell ref="X8:X9"/>
    <mergeCell ref="Q8:Q9"/>
    <mergeCell ref="R8:W8"/>
    <mergeCell ref="AH10:AH14"/>
    <mergeCell ref="Y8:Y9"/>
    <mergeCell ref="AC8:AC9"/>
    <mergeCell ref="AD8:AD9"/>
    <mergeCell ref="P8:P9"/>
    <mergeCell ref="AB10:AB14"/>
    <mergeCell ref="AA10:AA14"/>
    <mergeCell ref="AF10:AF14"/>
    <mergeCell ref="AE10:AE14"/>
    <mergeCell ref="AG10:AG14"/>
    <mergeCell ref="AN10:AN14"/>
    <mergeCell ref="K8:K9"/>
    <mergeCell ref="L8:L9"/>
    <mergeCell ref="M8:M9"/>
    <mergeCell ref="A8:A9"/>
    <mergeCell ref="C8:C9"/>
    <mergeCell ref="D8:D9"/>
    <mergeCell ref="E8:E9"/>
    <mergeCell ref="F8:F9"/>
    <mergeCell ref="AK8:AK9"/>
    <mergeCell ref="G8:G9"/>
    <mergeCell ref="H8:H9"/>
    <mergeCell ref="I8:I9"/>
    <mergeCell ref="J8:J9"/>
    <mergeCell ref="O8:O9"/>
    <mergeCell ref="B8:B9"/>
    <mergeCell ref="O7:W7"/>
    <mergeCell ref="D1:AK3"/>
    <mergeCell ref="AL1:AN3"/>
    <mergeCell ref="A4:C4"/>
    <mergeCell ref="D4:N4"/>
    <mergeCell ref="O4:Q4"/>
    <mergeCell ref="A1:C2"/>
    <mergeCell ref="A5:C5"/>
    <mergeCell ref="D5:N5"/>
    <mergeCell ref="A6:C6"/>
    <mergeCell ref="D6:N6"/>
    <mergeCell ref="A7:H7"/>
    <mergeCell ref="I7:N7"/>
    <mergeCell ref="AI7:AN7"/>
    <mergeCell ref="X7:AH7"/>
    <mergeCell ref="G15:G19"/>
    <mergeCell ref="H15:H19"/>
    <mergeCell ref="I15:I19"/>
    <mergeCell ref="J15:J19"/>
    <mergeCell ref="K15:K19"/>
    <mergeCell ref="L15:L19"/>
    <mergeCell ref="M15:M19"/>
    <mergeCell ref="N15:N19"/>
    <mergeCell ref="AA15:AA19"/>
    <mergeCell ref="AB15:AB19"/>
    <mergeCell ref="AB30:AB34"/>
    <mergeCell ref="AE30:AE34"/>
    <mergeCell ref="AF30:AF34"/>
    <mergeCell ref="AG30:AG34"/>
    <mergeCell ref="A15:A19"/>
    <mergeCell ref="C15:C19"/>
    <mergeCell ref="E15:E19"/>
    <mergeCell ref="F15:F19"/>
    <mergeCell ref="B15:B19"/>
    <mergeCell ref="N25:N29"/>
    <mergeCell ref="AA25:AA29"/>
    <mergeCell ref="A25:A29"/>
    <mergeCell ref="A20:A24"/>
    <mergeCell ref="C20:C24"/>
    <mergeCell ref="E20:E24"/>
    <mergeCell ref="F20:F24"/>
    <mergeCell ref="G20:G24"/>
    <mergeCell ref="H20:H24"/>
    <mergeCell ref="I20:I24"/>
    <mergeCell ref="J20:J24"/>
    <mergeCell ref="G30:G34"/>
    <mergeCell ref="H30:H34"/>
    <mergeCell ref="I30:I34"/>
  </mergeCells>
  <conditionalFormatting sqref="I10">
    <cfRule type="containsText" dxfId="2861" priority="1014" operator="containsText" text="Muy Baja">
      <formula>NOT(ISERROR(SEARCH("Muy Baja",I10)))</formula>
    </cfRule>
    <cfRule type="containsText" dxfId="2860" priority="1015" operator="containsText" text="Baja">
      <formula>NOT(ISERROR(SEARCH("Baja",I10)))</formula>
    </cfRule>
    <cfRule type="containsText" dxfId="2859" priority="1139" operator="containsText" text="Muy Alta">
      <formula>NOT(ISERROR(SEARCH("Muy Alta",I10)))</formula>
    </cfRule>
    <cfRule type="containsText" dxfId="2858" priority="1140" operator="containsText" text="Alta">
      <formula>NOT(ISERROR(SEARCH("Alta",I10)))</formula>
    </cfRule>
    <cfRule type="containsText" dxfId="2857" priority="1141" operator="containsText" text="Media">
      <formula>NOT(ISERROR(SEARCH("Media",I10)))</formula>
    </cfRule>
    <cfRule type="containsText" dxfId="2856" priority="1142" operator="containsText" text="Media">
      <formula>NOT(ISERROR(SEARCH("Media",I10)))</formula>
    </cfRule>
    <cfRule type="containsText" dxfId="2855" priority="1143" operator="containsText" text="Media">
      <formula>NOT(ISERROR(SEARCH("Media",I10)))</formula>
    </cfRule>
    <cfRule type="containsText" dxfId="2854" priority="1146" operator="containsText" text="Muy Baja">
      <formula>NOT(ISERROR(SEARCH("Muy Baja",I10)))</formula>
    </cfRule>
    <cfRule type="containsText" dxfId="2853" priority="1147" operator="containsText" text="Baja">
      <formula>NOT(ISERROR(SEARCH("Baja",I10)))</formula>
    </cfRule>
    <cfRule type="containsText" dxfId="2852" priority="1148" operator="containsText" text="Muy Baja">
      <formula>NOT(ISERROR(SEARCH("Muy Baja",I10)))</formula>
    </cfRule>
    <cfRule type="containsText" dxfId="2851" priority="1149" operator="containsText" text="Muy Baja">
      <formula>NOT(ISERROR(SEARCH("Muy Baja",I10)))</formula>
    </cfRule>
    <cfRule type="containsText" dxfId="2850" priority="1150" operator="containsText" text="Muy Baja">
      <formula>NOT(ISERROR(SEARCH("Muy Baja",I10)))</formula>
    </cfRule>
    <cfRule type="containsText" dxfId="2849" priority="1151" operator="containsText" text="Muy Baja'Tabla probabilidad'!">
      <formula>NOT(ISERROR(SEARCH("Muy Baja'Tabla probabilidad'!",I10)))</formula>
    </cfRule>
    <cfRule type="containsText" dxfId="2848" priority="1152" operator="containsText" text="Muy bajo">
      <formula>NOT(ISERROR(SEARCH("Muy bajo",I10)))</formula>
    </cfRule>
    <cfRule type="containsText" dxfId="2847" priority="1161" operator="containsText" text="Alta">
      <formula>NOT(ISERROR(SEARCH("Alta",I10)))</formula>
    </cfRule>
    <cfRule type="containsText" dxfId="2846" priority="1162" operator="containsText" text="Media">
      <formula>NOT(ISERROR(SEARCH("Media",I10)))</formula>
    </cfRule>
    <cfRule type="containsText" dxfId="2845" priority="1163" operator="containsText" text="Baja">
      <formula>NOT(ISERROR(SEARCH("Baja",I10)))</formula>
    </cfRule>
    <cfRule type="containsText" dxfId="2844" priority="1164" operator="containsText" text="Muy baja">
      <formula>NOT(ISERROR(SEARCH("Muy baja",I10)))</formula>
    </cfRule>
    <cfRule type="cellIs" dxfId="2843" priority="1167" operator="between">
      <formula>1</formula>
      <formula>2</formula>
    </cfRule>
    <cfRule type="cellIs" dxfId="2842" priority="1168" operator="between">
      <formula>0</formula>
      <formula>2</formula>
    </cfRule>
  </conditionalFormatting>
  <conditionalFormatting sqref="I10">
    <cfRule type="containsText" dxfId="2841" priority="1017" operator="containsText" text="Muy Alta">
      <formula>NOT(ISERROR(SEARCH("Muy Alta",I10)))</formula>
    </cfRule>
  </conditionalFormatting>
  <conditionalFormatting sqref="L10 L15 L20 L25 L45 L50">
    <cfRule type="containsText" dxfId="2840" priority="1008" operator="containsText" text="Catastrófico">
      <formula>NOT(ISERROR(SEARCH("Catastrófico",L10)))</formula>
    </cfRule>
    <cfRule type="containsText" dxfId="2839" priority="1009" operator="containsText" text="Mayor">
      <formula>NOT(ISERROR(SEARCH("Mayor",L10)))</formula>
    </cfRule>
    <cfRule type="containsText" dxfId="2838" priority="1010" operator="containsText" text="Alta">
      <formula>NOT(ISERROR(SEARCH("Alta",L10)))</formula>
    </cfRule>
    <cfRule type="containsText" dxfId="2837" priority="1011" operator="containsText" text="Moderado">
      <formula>NOT(ISERROR(SEARCH("Moderado",L10)))</formula>
    </cfRule>
    <cfRule type="containsText" dxfId="2836" priority="1012" operator="containsText" text="Menor">
      <formula>NOT(ISERROR(SEARCH("Menor",L10)))</formula>
    </cfRule>
    <cfRule type="containsText" dxfId="2835" priority="1013" operator="containsText" text="Leve">
      <formula>NOT(ISERROR(SEARCH("Leve",L10)))</formula>
    </cfRule>
  </conditionalFormatting>
  <conditionalFormatting sqref="N10 N15 N20">
    <cfRule type="containsText" dxfId="2834" priority="1003" operator="containsText" text="Extremo">
      <formula>NOT(ISERROR(SEARCH("Extremo",N10)))</formula>
    </cfRule>
    <cfRule type="containsText" dxfId="2833" priority="1004" operator="containsText" text="Alto">
      <formula>NOT(ISERROR(SEARCH("Alto",N10)))</formula>
    </cfRule>
    <cfRule type="containsText" dxfId="2832" priority="1005" operator="containsText" text="Bajo">
      <formula>NOT(ISERROR(SEARCH("Bajo",N10)))</formula>
    </cfRule>
    <cfRule type="containsText" dxfId="2831" priority="1006" operator="containsText" text="Moderado">
      <formula>NOT(ISERROR(SEARCH("Moderado",N10)))</formula>
    </cfRule>
    <cfRule type="containsText" dxfId="2830" priority="1007" operator="containsText" text="Extremo">
      <formula>NOT(ISERROR(SEARCH("Extremo",N10)))</formula>
    </cfRule>
  </conditionalFormatting>
  <conditionalFormatting sqref="M10 M15 M20 M25 M45 M50">
    <cfRule type="containsText" dxfId="2829" priority="997" operator="containsText" text="Catastrófico">
      <formula>NOT(ISERROR(SEARCH("Catastrófico",M10)))</formula>
    </cfRule>
    <cfRule type="containsText" dxfId="2828" priority="998" operator="containsText" text="Mayor">
      <formula>NOT(ISERROR(SEARCH("Mayor",M10)))</formula>
    </cfRule>
    <cfRule type="containsText" dxfId="2827" priority="999" operator="containsText" text="Alta">
      <formula>NOT(ISERROR(SEARCH("Alta",M10)))</formula>
    </cfRule>
    <cfRule type="containsText" dxfId="2826" priority="1000" operator="containsText" text="Moderado">
      <formula>NOT(ISERROR(SEARCH("Moderado",M10)))</formula>
    </cfRule>
    <cfRule type="containsText" dxfId="2825" priority="1001" operator="containsText" text="Menor">
      <formula>NOT(ISERROR(SEARCH("Menor",M10)))</formula>
    </cfRule>
    <cfRule type="containsText" dxfId="2824" priority="1002" operator="containsText" text="Leve">
      <formula>NOT(ISERROR(SEARCH("Leve",M10)))</formula>
    </cfRule>
  </conditionalFormatting>
  <conditionalFormatting sqref="Y10:Y14">
    <cfRule type="containsText" dxfId="2823" priority="931" operator="containsText" text="Muy Alta">
      <formula>NOT(ISERROR(SEARCH("Muy Alta",Y10)))</formula>
    </cfRule>
    <cfRule type="containsText" dxfId="2822" priority="932" operator="containsText" text="Alta">
      <formula>NOT(ISERROR(SEARCH("Alta",Y10)))</formula>
    </cfRule>
    <cfRule type="containsText" dxfId="2821" priority="933" operator="containsText" text="Media">
      <formula>NOT(ISERROR(SEARCH("Media",Y10)))</formula>
    </cfRule>
    <cfRule type="containsText" dxfId="2820" priority="934" operator="containsText" text="Muy Baja">
      <formula>NOT(ISERROR(SEARCH("Muy Baja",Y10)))</formula>
    </cfRule>
    <cfRule type="containsText" dxfId="2819" priority="935" operator="containsText" text="Baja">
      <formula>NOT(ISERROR(SEARCH("Baja",Y10)))</formula>
    </cfRule>
    <cfRule type="containsText" dxfId="2818" priority="936" operator="containsText" text="Muy Baja">
      <formula>NOT(ISERROR(SEARCH("Muy Baja",Y10)))</formula>
    </cfRule>
  </conditionalFormatting>
  <conditionalFormatting sqref="AC10:AC14">
    <cfRule type="containsText" dxfId="2817" priority="926" operator="containsText" text="Catastrófico">
      <formula>NOT(ISERROR(SEARCH("Catastrófico",AC10)))</formula>
    </cfRule>
    <cfRule type="containsText" dxfId="2816" priority="927" operator="containsText" text="Mayor">
      <formula>NOT(ISERROR(SEARCH("Mayor",AC10)))</formula>
    </cfRule>
    <cfRule type="containsText" dxfId="2815" priority="928" operator="containsText" text="Moderado">
      <formula>NOT(ISERROR(SEARCH("Moderado",AC10)))</formula>
    </cfRule>
    <cfRule type="containsText" dxfId="2814" priority="929" operator="containsText" text="Menor">
      <formula>NOT(ISERROR(SEARCH("Menor",AC10)))</formula>
    </cfRule>
    <cfRule type="containsText" dxfId="2813" priority="930" operator="containsText" text="Leve">
      <formula>NOT(ISERROR(SEARCH("Leve",AC10)))</formula>
    </cfRule>
  </conditionalFormatting>
  <conditionalFormatting sqref="AG10">
    <cfRule type="containsText" dxfId="2812" priority="917" operator="containsText" text="Extremo">
      <formula>NOT(ISERROR(SEARCH("Extremo",AG10)))</formula>
    </cfRule>
    <cfRule type="containsText" dxfId="2811" priority="918" operator="containsText" text="Alto">
      <formula>NOT(ISERROR(SEARCH("Alto",AG10)))</formula>
    </cfRule>
    <cfRule type="containsText" dxfId="2810" priority="919" operator="containsText" text="Moderado">
      <formula>NOT(ISERROR(SEARCH("Moderado",AG10)))</formula>
    </cfRule>
    <cfRule type="containsText" dxfId="2809" priority="920" operator="containsText" text="Menor">
      <formula>NOT(ISERROR(SEARCH("Menor",AG10)))</formula>
    </cfRule>
    <cfRule type="containsText" dxfId="2808" priority="921" operator="containsText" text="Bajo">
      <formula>NOT(ISERROR(SEARCH("Bajo",AG10)))</formula>
    </cfRule>
    <cfRule type="containsText" dxfId="2807" priority="922" operator="containsText" text="Moderado">
      <formula>NOT(ISERROR(SEARCH("Moderado",AG10)))</formula>
    </cfRule>
    <cfRule type="containsText" dxfId="2806" priority="923" operator="containsText" text="Extremo">
      <formula>NOT(ISERROR(SEARCH("Extremo",AG10)))</formula>
    </cfRule>
    <cfRule type="containsText" dxfId="2805" priority="924" operator="containsText" text="Baja">
      <formula>NOT(ISERROR(SEARCH("Baja",AG10)))</formula>
    </cfRule>
    <cfRule type="containsText" dxfId="2804" priority="925" operator="containsText" text="Alto">
      <formula>NOT(ISERROR(SEARCH("Alto",AG10)))</formula>
    </cfRule>
  </conditionalFormatting>
  <conditionalFormatting sqref="AA45:AA54 AA10:AA29">
    <cfRule type="containsText" dxfId="2803" priority="317" operator="containsText" text="Muy Baja">
      <formula>NOT(ISERROR(SEARCH("Muy Baja",AA10)))</formula>
    </cfRule>
    <cfRule type="containsText" dxfId="2802" priority="906" operator="containsText" text="Muy Alta">
      <formula>NOT(ISERROR(SEARCH("Muy Alta",AA10)))</formula>
    </cfRule>
    <cfRule type="containsText" dxfId="2801" priority="907" operator="containsText" text="Alta">
      <formula>NOT(ISERROR(SEARCH("Alta",AA10)))</formula>
    </cfRule>
    <cfRule type="containsText" dxfId="2800" priority="908" operator="containsText" text="Media">
      <formula>NOT(ISERROR(SEARCH("Media",AA10)))</formula>
    </cfRule>
    <cfRule type="containsText" dxfId="2799" priority="909" operator="containsText" text="Baja">
      <formula>NOT(ISERROR(SEARCH("Baja",AA10)))</formula>
    </cfRule>
    <cfRule type="containsText" dxfId="2798" priority="910" operator="containsText" text="Muy Baja">
      <formula>NOT(ISERROR(SEARCH("Muy Baja",AA10)))</formula>
    </cfRule>
  </conditionalFormatting>
  <conditionalFormatting sqref="AE10:AE14">
    <cfRule type="containsText" dxfId="2797" priority="901" operator="containsText" text="Catastrófico">
      <formula>NOT(ISERROR(SEARCH("Catastrófico",AE10)))</formula>
    </cfRule>
    <cfRule type="containsText" dxfId="2796" priority="902" operator="containsText" text="Moderado">
      <formula>NOT(ISERROR(SEARCH("Moderado",AE10)))</formula>
    </cfRule>
    <cfRule type="containsText" dxfId="2795" priority="903" operator="containsText" text="Menor">
      <formula>NOT(ISERROR(SEARCH("Menor",AE10)))</formula>
    </cfRule>
    <cfRule type="containsText" dxfId="2794" priority="904" operator="containsText" text="Leve">
      <formula>NOT(ISERROR(SEARCH("Leve",AE10)))</formula>
    </cfRule>
    <cfRule type="containsText" dxfId="2793" priority="905" operator="containsText" text="Mayor">
      <formula>NOT(ISERROR(SEARCH("Mayor",AE10)))</formula>
    </cfRule>
  </conditionalFormatting>
  <conditionalFormatting sqref="I15 I20">
    <cfRule type="containsText" dxfId="2792" priority="878" operator="containsText" text="Muy Baja">
      <formula>NOT(ISERROR(SEARCH("Muy Baja",I15)))</formula>
    </cfRule>
    <cfRule type="containsText" dxfId="2791" priority="879" operator="containsText" text="Baja">
      <formula>NOT(ISERROR(SEARCH("Baja",I15)))</formula>
    </cfRule>
    <cfRule type="containsText" dxfId="2790" priority="881" operator="containsText" text="Muy Alta">
      <formula>NOT(ISERROR(SEARCH("Muy Alta",I15)))</formula>
    </cfRule>
    <cfRule type="containsText" dxfId="2789" priority="882" operator="containsText" text="Alta">
      <formula>NOT(ISERROR(SEARCH("Alta",I15)))</formula>
    </cfRule>
    <cfRule type="containsText" dxfId="2788" priority="883" operator="containsText" text="Media">
      <formula>NOT(ISERROR(SEARCH("Media",I15)))</formula>
    </cfRule>
    <cfRule type="containsText" dxfId="2787" priority="884" operator="containsText" text="Media">
      <formula>NOT(ISERROR(SEARCH("Media",I15)))</formula>
    </cfRule>
    <cfRule type="containsText" dxfId="2786" priority="885" operator="containsText" text="Media">
      <formula>NOT(ISERROR(SEARCH("Media",I15)))</formula>
    </cfRule>
    <cfRule type="containsText" dxfId="2785" priority="886" operator="containsText" text="Muy Baja">
      <formula>NOT(ISERROR(SEARCH("Muy Baja",I15)))</formula>
    </cfRule>
    <cfRule type="containsText" dxfId="2784" priority="887" operator="containsText" text="Baja">
      <formula>NOT(ISERROR(SEARCH("Baja",I15)))</formula>
    </cfRule>
    <cfRule type="containsText" dxfId="2783" priority="888" operator="containsText" text="Muy Baja">
      <formula>NOT(ISERROR(SEARCH("Muy Baja",I15)))</formula>
    </cfRule>
    <cfRule type="containsText" dxfId="2782" priority="889" operator="containsText" text="Muy Baja">
      <formula>NOT(ISERROR(SEARCH("Muy Baja",I15)))</formula>
    </cfRule>
    <cfRule type="containsText" dxfId="2781" priority="890" operator="containsText" text="Muy Baja">
      <formula>NOT(ISERROR(SEARCH("Muy Baja",I15)))</formula>
    </cfRule>
    <cfRule type="containsText" dxfId="2780" priority="891" operator="containsText" text="Muy Baja'Tabla probabilidad'!">
      <formula>NOT(ISERROR(SEARCH("Muy Baja'Tabla probabilidad'!",I15)))</formula>
    </cfRule>
    <cfRule type="containsText" dxfId="2779" priority="892" operator="containsText" text="Muy bajo">
      <formula>NOT(ISERROR(SEARCH("Muy bajo",I15)))</formula>
    </cfRule>
    <cfRule type="containsText" dxfId="2778" priority="893" operator="containsText" text="Alta">
      <formula>NOT(ISERROR(SEARCH("Alta",I15)))</formula>
    </cfRule>
    <cfRule type="containsText" dxfId="2777" priority="894" operator="containsText" text="Media">
      <formula>NOT(ISERROR(SEARCH("Media",I15)))</formula>
    </cfRule>
    <cfRule type="containsText" dxfId="2776" priority="895" operator="containsText" text="Baja">
      <formula>NOT(ISERROR(SEARCH("Baja",I15)))</formula>
    </cfRule>
    <cfRule type="containsText" dxfId="2775" priority="896" operator="containsText" text="Muy baja">
      <formula>NOT(ISERROR(SEARCH("Muy baja",I15)))</formula>
    </cfRule>
    <cfRule type="cellIs" dxfId="2774" priority="899" operator="between">
      <formula>1</formula>
      <formula>2</formula>
    </cfRule>
    <cfRule type="cellIs" dxfId="2773" priority="900" operator="between">
      <formula>0</formula>
      <formula>2</formula>
    </cfRule>
  </conditionalFormatting>
  <conditionalFormatting sqref="I15 I20">
    <cfRule type="containsText" dxfId="2772" priority="880" operator="containsText" text="Muy Alta">
      <formula>NOT(ISERROR(SEARCH("Muy Alta",I15)))</formula>
    </cfRule>
  </conditionalFormatting>
  <conditionalFormatting sqref="Y15:Y19">
    <cfRule type="containsText" dxfId="2771" priority="872" operator="containsText" text="Muy Alta">
      <formula>NOT(ISERROR(SEARCH("Muy Alta",Y15)))</formula>
    </cfRule>
    <cfRule type="containsText" dxfId="2770" priority="873" operator="containsText" text="Alta">
      <formula>NOT(ISERROR(SEARCH("Alta",Y15)))</formula>
    </cfRule>
    <cfRule type="containsText" dxfId="2769" priority="874" operator="containsText" text="Media">
      <formula>NOT(ISERROR(SEARCH("Media",Y15)))</formula>
    </cfRule>
    <cfRule type="containsText" dxfId="2768" priority="875" operator="containsText" text="Muy Baja">
      <formula>NOT(ISERROR(SEARCH("Muy Baja",Y15)))</formula>
    </cfRule>
    <cfRule type="containsText" dxfId="2767" priority="876" operator="containsText" text="Baja">
      <formula>NOT(ISERROR(SEARCH("Baja",Y15)))</formula>
    </cfRule>
    <cfRule type="containsText" dxfId="2766" priority="877" operator="containsText" text="Muy Baja">
      <formula>NOT(ISERROR(SEARCH("Muy Baja",Y15)))</formula>
    </cfRule>
  </conditionalFormatting>
  <conditionalFormatting sqref="AC15:AC19">
    <cfRule type="containsText" dxfId="2765" priority="867" operator="containsText" text="Catastrófico">
      <formula>NOT(ISERROR(SEARCH("Catastrófico",AC15)))</formula>
    </cfRule>
    <cfRule type="containsText" dxfId="2764" priority="868" operator="containsText" text="Mayor">
      <formula>NOT(ISERROR(SEARCH("Mayor",AC15)))</formula>
    </cfRule>
    <cfRule type="containsText" dxfId="2763" priority="869" operator="containsText" text="Moderado">
      <formula>NOT(ISERROR(SEARCH("Moderado",AC15)))</formula>
    </cfRule>
    <cfRule type="containsText" dxfId="2762" priority="870" operator="containsText" text="Menor">
      <formula>NOT(ISERROR(SEARCH("Menor",AC15)))</formula>
    </cfRule>
    <cfRule type="containsText" dxfId="2761" priority="871" operator="containsText" text="Leve">
      <formula>NOT(ISERROR(SEARCH("Leve",AC15)))</formula>
    </cfRule>
  </conditionalFormatting>
  <conditionalFormatting sqref="AG15">
    <cfRule type="containsText" dxfId="2760" priority="858" operator="containsText" text="Extremo">
      <formula>NOT(ISERROR(SEARCH("Extremo",AG15)))</formula>
    </cfRule>
    <cfRule type="containsText" dxfId="2759" priority="859" operator="containsText" text="Alto">
      <formula>NOT(ISERROR(SEARCH("Alto",AG15)))</formula>
    </cfRule>
    <cfRule type="containsText" dxfId="2758" priority="860" operator="containsText" text="Moderado">
      <formula>NOT(ISERROR(SEARCH("Moderado",AG15)))</formula>
    </cfRule>
    <cfRule type="containsText" dxfId="2757" priority="861" operator="containsText" text="Menor">
      <formula>NOT(ISERROR(SEARCH("Menor",AG15)))</formula>
    </cfRule>
    <cfRule type="containsText" dxfId="2756" priority="862" operator="containsText" text="Bajo">
      <formula>NOT(ISERROR(SEARCH("Bajo",AG15)))</formula>
    </cfRule>
    <cfRule type="containsText" dxfId="2755" priority="863" operator="containsText" text="Moderado">
      <formula>NOT(ISERROR(SEARCH("Moderado",AG15)))</formula>
    </cfRule>
    <cfRule type="containsText" dxfId="2754" priority="864" operator="containsText" text="Extremo">
      <formula>NOT(ISERROR(SEARCH("Extremo",AG15)))</formula>
    </cfRule>
    <cfRule type="containsText" dxfId="2753" priority="865" operator="containsText" text="Baja">
      <formula>NOT(ISERROR(SEARCH("Baja",AG15)))</formula>
    </cfRule>
    <cfRule type="containsText" dxfId="2752" priority="866" operator="containsText" text="Alto">
      <formula>NOT(ISERROR(SEARCH("Alto",AG15)))</formula>
    </cfRule>
  </conditionalFormatting>
  <conditionalFormatting sqref="AE15:AE19">
    <cfRule type="containsText" dxfId="2751" priority="848" operator="containsText" text="Catastrófico">
      <formula>NOT(ISERROR(SEARCH("Catastrófico",AE15)))</formula>
    </cfRule>
    <cfRule type="containsText" dxfId="2750" priority="849" operator="containsText" text="Moderado">
      <formula>NOT(ISERROR(SEARCH("Moderado",AE15)))</formula>
    </cfRule>
    <cfRule type="containsText" dxfId="2749" priority="850" operator="containsText" text="Menor">
      <formula>NOT(ISERROR(SEARCH("Menor",AE15)))</formula>
    </cfRule>
    <cfRule type="containsText" dxfId="2748" priority="851" operator="containsText" text="Leve">
      <formula>NOT(ISERROR(SEARCH("Leve",AE15)))</formula>
    </cfRule>
    <cfRule type="containsText" dxfId="2747" priority="852" operator="containsText" text="Mayor">
      <formula>NOT(ISERROR(SEARCH("Mayor",AE15)))</formula>
    </cfRule>
  </conditionalFormatting>
  <conditionalFormatting sqref="Y20:Y24">
    <cfRule type="containsText" dxfId="2746" priority="782" operator="containsText" text="Muy Alta">
      <formula>NOT(ISERROR(SEARCH("Muy Alta",Y20)))</formula>
    </cfRule>
    <cfRule type="containsText" dxfId="2745" priority="783" operator="containsText" text="Alta">
      <formula>NOT(ISERROR(SEARCH("Alta",Y20)))</formula>
    </cfRule>
    <cfRule type="containsText" dxfId="2744" priority="784" operator="containsText" text="Media">
      <formula>NOT(ISERROR(SEARCH("Media",Y20)))</formula>
    </cfRule>
    <cfRule type="containsText" dxfId="2743" priority="785" operator="containsText" text="Muy Baja">
      <formula>NOT(ISERROR(SEARCH("Muy Baja",Y20)))</formula>
    </cfRule>
    <cfRule type="containsText" dxfId="2742" priority="786" operator="containsText" text="Baja">
      <formula>NOT(ISERROR(SEARCH("Baja",Y20)))</formula>
    </cfRule>
    <cfRule type="containsText" dxfId="2741" priority="787" operator="containsText" text="Muy Baja">
      <formula>NOT(ISERROR(SEARCH("Muy Baja",Y20)))</formula>
    </cfRule>
  </conditionalFormatting>
  <conditionalFormatting sqref="AC20:AC24">
    <cfRule type="containsText" dxfId="2740" priority="777" operator="containsText" text="Catastrófico">
      <formula>NOT(ISERROR(SEARCH("Catastrófico",AC20)))</formula>
    </cfRule>
    <cfRule type="containsText" dxfId="2739" priority="778" operator="containsText" text="Mayor">
      <formula>NOT(ISERROR(SEARCH("Mayor",AC20)))</formula>
    </cfRule>
    <cfRule type="containsText" dxfId="2738" priority="779" operator="containsText" text="Moderado">
      <formula>NOT(ISERROR(SEARCH("Moderado",AC20)))</formula>
    </cfRule>
    <cfRule type="containsText" dxfId="2737" priority="780" operator="containsText" text="Menor">
      <formula>NOT(ISERROR(SEARCH("Menor",AC20)))</formula>
    </cfRule>
    <cfRule type="containsText" dxfId="2736" priority="781" operator="containsText" text="Leve">
      <formula>NOT(ISERROR(SEARCH("Leve",AC20)))</formula>
    </cfRule>
  </conditionalFormatting>
  <conditionalFormatting sqref="AG20">
    <cfRule type="containsText" dxfId="2735" priority="768" operator="containsText" text="Extremo">
      <formula>NOT(ISERROR(SEARCH("Extremo",AG20)))</formula>
    </cfRule>
    <cfRule type="containsText" dxfId="2734" priority="769" operator="containsText" text="Alto">
      <formula>NOT(ISERROR(SEARCH("Alto",AG20)))</formula>
    </cfRule>
    <cfRule type="containsText" dxfId="2733" priority="770" operator="containsText" text="Moderado">
      <formula>NOT(ISERROR(SEARCH("Moderado",AG20)))</formula>
    </cfRule>
    <cfRule type="containsText" dxfId="2732" priority="771" operator="containsText" text="Menor">
      <formula>NOT(ISERROR(SEARCH("Menor",AG20)))</formula>
    </cfRule>
    <cfRule type="containsText" dxfId="2731" priority="772" operator="containsText" text="Bajo">
      <formula>NOT(ISERROR(SEARCH("Bajo",AG20)))</formula>
    </cfRule>
    <cfRule type="containsText" dxfId="2730" priority="773" operator="containsText" text="Moderado">
      <formula>NOT(ISERROR(SEARCH("Moderado",AG20)))</formula>
    </cfRule>
    <cfRule type="containsText" dxfId="2729" priority="774" operator="containsText" text="Extremo">
      <formula>NOT(ISERROR(SEARCH("Extremo",AG20)))</formula>
    </cfRule>
    <cfRule type="containsText" dxfId="2728" priority="775" operator="containsText" text="Baja">
      <formula>NOT(ISERROR(SEARCH("Baja",AG20)))</formula>
    </cfRule>
    <cfRule type="containsText" dxfId="2727" priority="776" operator="containsText" text="Alto">
      <formula>NOT(ISERROR(SEARCH("Alto",AG20)))</formula>
    </cfRule>
  </conditionalFormatting>
  <conditionalFormatting sqref="AE20:AE24">
    <cfRule type="containsText" dxfId="2726" priority="758" operator="containsText" text="Catastrófico">
      <formula>NOT(ISERROR(SEARCH("Catastrófico",AE20)))</formula>
    </cfRule>
    <cfRule type="containsText" dxfId="2725" priority="759" operator="containsText" text="Moderado">
      <formula>NOT(ISERROR(SEARCH("Moderado",AE20)))</formula>
    </cfRule>
    <cfRule type="containsText" dxfId="2724" priority="760" operator="containsText" text="Menor">
      <formula>NOT(ISERROR(SEARCH("Menor",AE20)))</formula>
    </cfRule>
    <cfRule type="containsText" dxfId="2723" priority="761" operator="containsText" text="Leve">
      <formula>NOT(ISERROR(SEARCH("Leve",AE20)))</formula>
    </cfRule>
    <cfRule type="containsText" dxfId="2722" priority="762" operator="containsText" text="Mayor">
      <formula>NOT(ISERROR(SEARCH("Mayor",AE20)))</formula>
    </cfRule>
  </conditionalFormatting>
  <conditionalFormatting sqref="N25">
    <cfRule type="containsText" dxfId="2721" priority="747" operator="containsText" text="Extremo">
      <formula>NOT(ISERROR(SEARCH("Extremo",N25)))</formula>
    </cfRule>
    <cfRule type="containsText" dxfId="2720" priority="748" operator="containsText" text="Alto">
      <formula>NOT(ISERROR(SEARCH("Alto",N25)))</formula>
    </cfRule>
    <cfRule type="containsText" dxfId="2719" priority="749" operator="containsText" text="Bajo">
      <formula>NOT(ISERROR(SEARCH("Bajo",N25)))</formula>
    </cfRule>
    <cfRule type="containsText" dxfId="2718" priority="750" operator="containsText" text="Moderado">
      <formula>NOT(ISERROR(SEARCH("Moderado",N25)))</formula>
    </cfRule>
    <cfRule type="containsText" dxfId="2717" priority="751" operator="containsText" text="Extremo">
      <formula>NOT(ISERROR(SEARCH("Extremo",N25)))</formula>
    </cfRule>
  </conditionalFormatting>
  <conditionalFormatting sqref="I25">
    <cfRule type="containsText" dxfId="2716" priority="718" operator="containsText" text="Muy Baja">
      <formula>NOT(ISERROR(SEARCH("Muy Baja",I25)))</formula>
    </cfRule>
    <cfRule type="containsText" dxfId="2715" priority="719" operator="containsText" text="Baja">
      <formula>NOT(ISERROR(SEARCH("Baja",I25)))</formula>
    </cfRule>
    <cfRule type="containsText" dxfId="2714" priority="721" operator="containsText" text="Muy Alta">
      <formula>NOT(ISERROR(SEARCH("Muy Alta",I25)))</formula>
    </cfRule>
    <cfRule type="containsText" dxfId="2713" priority="722" operator="containsText" text="Alta">
      <formula>NOT(ISERROR(SEARCH("Alta",I25)))</formula>
    </cfRule>
    <cfRule type="containsText" dxfId="2712" priority="723" operator="containsText" text="Media">
      <formula>NOT(ISERROR(SEARCH("Media",I25)))</formula>
    </cfRule>
    <cfRule type="containsText" dxfId="2711" priority="724" operator="containsText" text="Media">
      <formula>NOT(ISERROR(SEARCH("Media",I25)))</formula>
    </cfRule>
    <cfRule type="containsText" dxfId="2710" priority="725" operator="containsText" text="Media">
      <formula>NOT(ISERROR(SEARCH("Media",I25)))</formula>
    </cfRule>
    <cfRule type="containsText" dxfId="2709" priority="726" operator="containsText" text="Muy Baja">
      <formula>NOT(ISERROR(SEARCH("Muy Baja",I25)))</formula>
    </cfRule>
    <cfRule type="containsText" dxfId="2708" priority="727" operator="containsText" text="Baja">
      <formula>NOT(ISERROR(SEARCH("Baja",I25)))</formula>
    </cfRule>
    <cfRule type="containsText" dxfId="2707" priority="728" operator="containsText" text="Muy Baja">
      <formula>NOT(ISERROR(SEARCH("Muy Baja",I25)))</formula>
    </cfRule>
    <cfRule type="containsText" dxfId="2706" priority="729" operator="containsText" text="Muy Baja">
      <formula>NOT(ISERROR(SEARCH("Muy Baja",I25)))</formula>
    </cfRule>
    <cfRule type="containsText" dxfId="2705" priority="730" operator="containsText" text="Muy Baja">
      <formula>NOT(ISERROR(SEARCH("Muy Baja",I25)))</formula>
    </cfRule>
    <cfRule type="containsText" dxfId="2704" priority="731" operator="containsText" text="Muy Baja'Tabla probabilidad'!">
      <formula>NOT(ISERROR(SEARCH("Muy Baja'Tabla probabilidad'!",I25)))</formula>
    </cfRule>
    <cfRule type="containsText" dxfId="2703" priority="732" operator="containsText" text="Muy bajo">
      <formula>NOT(ISERROR(SEARCH("Muy bajo",I25)))</formula>
    </cfRule>
    <cfRule type="containsText" dxfId="2702" priority="733" operator="containsText" text="Alta">
      <formula>NOT(ISERROR(SEARCH("Alta",I25)))</formula>
    </cfRule>
    <cfRule type="containsText" dxfId="2701" priority="734" operator="containsText" text="Media">
      <formula>NOT(ISERROR(SEARCH("Media",I25)))</formula>
    </cfRule>
    <cfRule type="containsText" dxfId="2700" priority="735" operator="containsText" text="Baja">
      <formula>NOT(ISERROR(SEARCH("Baja",I25)))</formula>
    </cfRule>
    <cfRule type="containsText" dxfId="2699" priority="736" operator="containsText" text="Muy baja">
      <formula>NOT(ISERROR(SEARCH("Muy baja",I25)))</formula>
    </cfRule>
    <cfRule type="cellIs" dxfId="2698" priority="739" operator="between">
      <formula>1</formula>
      <formula>2</formula>
    </cfRule>
    <cfRule type="cellIs" dxfId="2697" priority="740" operator="between">
      <formula>0</formula>
      <formula>2</formula>
    </cfRule>
  </conditionalFormatting>
  <conditionalFormatting sqref="I25">
    <cfRule type="containsText" dxfId="2696" priority="720" operator="containsText" text="Muy Alta">
      <formula>NOT(ISERROR(SEARCH("Muy Alta",I25)))</formula>
    </cfRule>
  </conditionalFormatting>
  <conditionalFormatting sqref="Y25:Y29">
    <cfRule type="containsText" dxfId="2695" priority="712" operator="containsText" text="Muy Alta">
      <formula>NOT(ISERROR(SEARCH("Muy Alta",Y25)))</formula>
    </cfRule>
    <cfRule type="containsText" dxfId="2694" priority="713" operator="containsText" text="Alta">
      <formula>NOT(ISERROR(SEARCH("Alta",Y25)))</formula>
    </cfRule>
    <cfRule type="containsText" dxfId="2693" priority="714" operator="containsText" text="Media">
      <formula>NOT(ISERROR(SEARCH("Media",Y25)))</formula>
    </cfRule>
    <cfRule type="containsText" dxfId="2692" priority="715" operator="containsText" text="Muy Baja">
      <formula>NOT(ISERROR(SEARCH("Muy Baja",Y25)))</formula>
    </cfRule>
    <cfRule type="containsText" dxfId="2691" priority="716" operator="containsText" text="Baja">
      <formula>NOT(ISERROR(SEARCH("Baja",Y25)))</formula>
    </cfRule>
    <cfRule type="containsText" dxfId="2690" priority="717" operator="containsText" text="Muy Baja">
      <formula>NOT(ISERROR(SEARCH("Muy Baja",Y25)))</formula>
    </cfRule>
  </conditionalFormatting>
  <conditionalFormatting sqref="AC25:AC29">
    <cfRule type="containsText" dxfId="2689" priority="707" operator="containsText" text="Catastrófico">
      <formula>NOT(ISERROR(SEARCH("Catastrófico",AC25)))</formula>
    </cfRule>
    <cfRule type="containsText" dxfId="2688" priority="708" operator="containsText" text="Mayor">
      <formula>NOT(ISERROR(SEARCH("Mayor",AC25)))</formula>
    </cfRule>
    <cfRule type="containsText" dxfId="2687" priority="709" operator="containsText" text="Moderado">
      <formula>NOT(ISERROR(SEARCH("Moderado",AC25)))</formula>
    </cfRule>
    <cfRule type="containsText" dxfId="2686" priority="710" operator="containsText" text="Menor">
      <formula>NOT(ISERROR(SEARCH("Menor",AC25)))</formula>
    </cfRule>
    <cfRule type="containsText" dxfId="2685" priority="711" operator="containsText" text="Leve">
      <formula>NOT(ISERROR(SEARCH("Leve",AC25)))</formula>
    </cfRule>
  </conditionalFormatting>
  <conditionalFormatting sqref="AG25">
    <cfRule type="containsText" dxfId="2684" priority="698" operator="containsText" text="Extremo">
      <formula>NOT(ISERROR(SEARCH("Extremo",AG25)))</formula>
    </cfRule>
    <cfRule type="containsText" dxfId="2683" priority="699" operator="containsText" text="Alto">
      <formula>NOT(ISERROR(SEARCH("Alto",AG25)))</formula>
    </cfRule>
    <cfRule type="containsText" dxfId="2682" priority="700" operator="containsText" text="Moderado">
      <formula>NOT(ISERROR(SEARCH("Moderado",AG25)))</formula>
    </cfRule>
    <cfRule type="containsText" dxfId="2681" priority="701" operator="containsText" text="Menor">
      <formula>NOT(ISERROR(SEARCH("Menor",AG25)))</formula>
    </cfRule>
    <cfRule type="containsText" dxfId="2680" priority="702" operator="containsText" text="Bajo">
      <formula>NOT(ISERROR(SEARCH("Bajo",AG25)))</formula>
    </cfRule>
    <cfRule type="containsText" dxfId="2679" priority="703" operator="containsText" text="Moderado">
      <formula>NOT(ISERROR(SEARCH("Moderado",AG25)))</formula>
    </cfRule>
    <cfRule type="containsText" dxfId="2678" priority="704" operator="containsText" text="Extremo">
      <formula>NOT(ISERROR(SEARCH("Extremo",AG25)))</formula>
    </cfRule>
    <cfRule type="containsText" dxfId="2677" priority="705" operator="containsText" text="Baja">
      <formula>NOT(ISERROR(SEARCH("Baja",AG25)))</formula>
    </cfRule>
    <cfRule type="containsText" dxfId="2676" priority="706" operator="containsText" text="Alto">
      <formula>NOT(ISERROR(SEARCH("Alto",AG25)))</formula>
    </cfRule>
  </conditionalFormatting>
  <conditionalFormatting sqref="AE25:AE29">
    <cfRule type="containsText" dxfId="2675" priority="688" operator="containsText" text="Catastrófico">
      <formula>NOT(ISERROR(SEARCH("Catastrófico",AE25)))</formula>
    </cfRule>
    <cfRule type="containsText" dxfId="2674" priority="689" operator="containsText" text="Moderado">
      <formula>NOT(ISERROR(SEARCH("Moderado",AE25)))</formula>
    </cfRule>
    <cfRule type="containsText" dxfId="2673" priority="690" operator="containsText" text="Menor">
      <formula>NOT(ISERROR(SEARCH("Menor",AE25)))</formula>
    </cfRule>
    <cfRule type="containsText" dxfId="2672" priority="691" operator="containsText" text="Leve">
      <formula>NOT(ISERROR(SEARCH("Leve",AE25)))</formula>
    </cfRule>
    <cfRule type="containsText" dxfId="2671" priority="692" operator="containsText" text="Mayor">
      <formula>NOT(ISERROR(SEARCH("Mayor",AE25)))</formula>
    </cfRule>
  </conditionalFormatting>
  <conditionalFormatting sqref="N45">
    <cfRule type="containsText" dxfId="2670" priority="453" operator="containsText" text="Extremo">
      <formula>NOT(ISERROR(SEARCH("Extremo",N45)))</formula>
    </cfRule>
    <cfRule type="containsText" dxfId="2669" priority="454" operator="containsText" text="Alto">
      <formula>NOT(ISERROR(SEARCH("Alto",N45)))</formula>
    </cfRule>
    <cfRule type="containsText" dxfId="2668" priority="455" operator="containsText" text="Bajo">
      <formula>NOT(ISERROR(SEARCH("Bajo",N45)))</formula>
    </cfRule>
    <cfRule type="containsText" dxfId="2667" priority="456" operator="containsText" text="Moderado">
      <formula>NOT(ISERROR(SEARCH("Moderado",N45)))</formula>
    </cfRule>
    <cfRule type="containsText" dxfId="2666" priority="457" operator="containsText" text="Extremo">
      <formula>NOT(ISERROR(SEARCH("Extremo",N45)))</formula>
    </cfRule>
  </conditionalFormatting>
  <conditionalFormatting sqref="I45">
    <cfRule type="containsText" dxfId="2665" priority="430" operator="containsText" text="Muy Baja">
      <formula>NOT(ISERROR(SEARCH("Muy Baja",I45)))</formula>
    </cfRule>
    <cfRule type="containsText" dxfId="2664" priority="431" operator="containsText" text="Baja">
      <formula>NOT(ISERROR(SEARCH("Baja",I45)))</formula>
    </cfRule>
    <cfRule type="containsText" dxfId="2663" priority="433" operator="containsText" text="Muy Alta">
      <formula>NOT(ISERROR(SEARCH("Muy Alta",I45)))</formula>
    </cfRule>
    <cfRule type="containsText" dxfId="2662" priority="434" operator="containsText" text="Alta">
      <formula>NOT(ISERROR(SEARCH("Alta",I45)))</formula>
    </cfRule>
    <cfRule type="containsText" dxfId="2661" priority="435" operator="containsText" text="Media">
      <formula>NOT(ISERROR(SEARCH("Media",I45)))</formula>
    </cfRule>
    <cfRule type="containsText" dxfId="2660" priority="436" operator="containsText" text="Media">
      <formula>NOT(ISERROR(SEARCH("Media",I45)))</formula>
    </cfRule>
    <cfRule type="containsText" dxfId="2659" priority="437" operator="containsText" text="Media">
      <formula>NOT(ISERROR(SEARCH("Media",I45)))</formula>
    </cfRule>
    <cfRule type="containsText" dxfId="2658" priority="438" operator="containsText" text="Muy Baja">
      <formula>NOT(ISERROR(SEARCH("Muy Baja",I45)))</formula>
    </cfRule>
    <cfRule type="containsText" dxfId="2657" priority="439" operator="containsText" text="Baja">
      <formula>NOT(ISERROR(SEARCH("Baja",I45)))</formula>
    </cfRule>
    <cfRule type="containsText" dxfId="2656" priority="440" operator="containsText" text="Muy Baja">
      <formula>NOT(ISERROR(SEARCH("Muy Baja",I45)))</formula>
    </cfRule>
    <cfRule type="containsText" dxfId="2655" priority="441" operator="containsText" text="Muy Baja">
      <formula>NOT(ISERROR(SEARCH("Muy Baja",I45)))</formula>
    </cfRule>
    <cfRule type="containsText" dxfId="2654" priority="442" operator="containsText" text="Muy Baja">
      <formula>NOT(ISERROR(SEARCH("Muy Baja",I45)))</formula>
    </cfRule>
    <cfRule type="containsText" dxfId="2653" priority="443" operator="containsText" text="Muy Baja'Tabla probabilidad'!">
      <formula>NOT(ISERROR(SEARCH("Muy Baja'Tabla probabilidad'!",I45)))</formula>
    </cfRule>
    <cfRule type="containsText" dxfId="2652" priority="444" operator="containsText" text="Muy bajo">
      <formula>NOT(ISERROR(SEARCH("Muy bajo",I45)))</formula>
    </cfRule>
    <cfRule type="containsText" dxfId="2651" priority="445" operator="containsText" text="Alta">
      <formula>NOT(ISERROR(SEARCH("Alta",I45)))</formula>
    </cfRule>
    <cfRule type="containsText" dxfId="2650" priority="446" operator="containsText" text="Media">
      <formula>NOT(ISERROR(SEARCH("Media",I45)))</formula>
    </cfRule>
    <cfRule type="containsText" dxfId="2649" priority="447" operator="containsText" text="Baja">
      <formula>NOT(ISERROR(SEARCH("Baja",I45)))</formula>
    </cfRule>
    <cfRule type="containsText" dxfId="2648" priority="448" operator="containsText" text="Muy baja">
      <formula>NOT(ISERROR(SEARCH("Muy baja",I45)))</formula>
    </cfRule>
    <cfRule type="cellIs" dxfId="2647" priority="451" operator="between">
      <formula>1</formula>
      <formula>2</formula>
    </cfRule>
    <cfRule type="cellIs" dxfId="2646" priority="452" operator="between">
      <formula>0</formula>
      <formula>2</formula>
    </cfRule>
  </conditionalFormatting>
  <conditionalFormatting sqref="I45">
    <cfRule type="containsText" dxfId="2645" priority="432" operator="containsText" text="Muy Alta">
      <formula>NOT(ISERROR(SEARCH("Muy Alta",I45)))</formula>
    </cfRule>
  </conditionalFormatting>
  <conditionalFormatting sqref="Y45:Y49">
    <cfRule type="containsText" dxfId="2644" priority="412" operator="containsText" text="Muy Alta">
      <formula>NOT(ISERROR(SEARCH("Muy Alta",Y45)))</formula>
    </cfRule>
    <cfRule type="containsText" dxfId="2643" priority="413" operator="containsText" text="Alta">
      <formula>NOT(ISERROR(SEARCH("Alta",Y45)))</formula>
    </cfRule>
    <cfRule type="containsText" dxfId="2642" priority="414" operator="containsText" text="Media">
      <formula>NOT(ISERROR(SEARCH("Media",Y45)))</formula>
    </cfRule>
    <cfRule type="containsText" dxfId="2641" priority="415" operator="containsText" text="Muy Baja">
      <formula>NOT(ISERROR(SEARCH("Muy Baja",Y45)))</formula>
    </cfRule>
    <cfRule type="containsText" dxfId="2640" priority="416" operator="containsText" text="Baja">
      <formula>NOT(ISERROR(SEARCH("Baja",Y45)))</formula>
    </cfRule>
    <cfRule type="containsText" dxfId="2639" priority="417" operator="containsText" text="Muy Baja">
      <formula>NOT(ISERROR(SEARCH("Muy Baja",Y45)))</formula>
    </cfRule>
  </conditionalFormatting>
  <conditionalFormatting sqref="AC45:AC49">
    <cfRule type="containsText" dxfId="2638" priority="407" operator="containsText" text="Catastrófico">
      <formula>NOT(ISERROR(SEARCH("Catastrófico",AC45)))</formula>
    </cfRule>
    <cfRule type="containsText" dxfId="2637" priority="408" operator="containsText" text="Mayor">
      <formula>NOT(ISERROR(SEARCH("Mayor",AC45)))</formula>
    </cfRule>
    <cfRule type="containsText" dxfId="2636" priority="409" operator="containsText" text="Moderado">
      <formula>NOT(ISERROR(SEARCH("Moderado",AC45)))</formula>
    </cfRule>
    <cfRule type="containsText" dxfId="2635" priority="410" operator="containsText" text="Menor">
      <formula>NOT(ISERROR(SEARCH("Menor",AC45)))</formula>
    </cfRule>
    <cfRule type="containsText" dxfId="2634" priority="411" operator="containsText" text="Leve">
      <formula>NOT(ISERROR(SEARCH("Leve",AC45)))</formula>
    </cfRule>
  </conditionalFormatting>
  <conditionalFormatting sqref="AG45">
    <cfRule type="containsText" dxfId="2633" priority="398" operator="containsText" text="Extremo">
      <formula>NOT(ISERROR(SEARCH("Extremo",AG45)))</formula>
    </cfRule>
    <cfRule type="containsText" dxfId="2632" priority="399" operator="containsText" text="Alto">
      <formula>NOT(ISERROR(SEARCH("Alto",AG45)))</formula>
    </cfRule>
    <cfRule type="containsText" dxfId="2631" priority="400" operator="containsText" text="Moderado">
      <formula>NOT(ISERROR(SEARCH("Moderado",AG45)))</formula>
    </cfRule>
    <cfRule type="containsText" dxfId="2630" priority="401" operator="containsText" text="Menor">
      <formula>NOT(ISERROR(SEARCH("Menor",AG45)))</formula>
    </cfRule>
    <cfRule type="containsText" dxfId="2629" priority="402" operator="containsText" text="Bajo">
      <formula>NOT(ISERROR(SEARCH("Bajo",AG45)))</formula>
    </cfRule>
    <cfRule type="containsText" dxfId="2628" priority="403" operator="containsText" text="Moderado">
      <formula>NOT(ISERROR(SEARCH("Moderado",AG45)))</formula>
    </cfRule>
    <cfRule type="containsText" dxfId="2627" priority="404" operator="containsText" text="Extremo">
      <formula>NOT(ISERROR(SEARCH("Extremo",AG45)))</formula>
    </cfRule>
    <cfRule type="containsText" dxfId="2626" priority="405" operator="containsText" text="Baja">
      <formula>NOT(ISERROR(SEARCH("Baja",AG45)))</formula>
    </cfRule>
    <cfRule type="containsText" dxfId="2625" priority="406" operator="containsText" text="Alto">
      <formula>NOT(ISERROR(SEARCH("Alto",AG45)))</formula>
    </cfRule>
  </conditionalFormatting>
  <conditionalFormatting sqref="AE45:AE49">
    <cfRule type="containsText" dxfId="2624" priority="388" operator="containsText" text="Catastrófico">
      <formula>NOT(ISERROR(SEARCH("Catastrófico",AE45)))</formula>
    </cfRule>
    <cfRule type="containsText" dxfId="2623" priority="389" operator="containsText" text="Moderado">
      <formula>NOT(ISERROR(SEARCH("Moderado",AE45)))</formula>
    </cfRule>
    <cfRule type="containsText" dxfId="2622" priority="390" operator="containsText" text="Menor">
      <formula>NOT(ISERROR(SEARCH("Menor",AE45)))</formula>
    </cfRule>
    <cfRule type="containsText" dxfId="2621" priority="391" operator="containsText" text="Leve">
      <formula>NOT(ISERROR(SEARCH("Leve",AE45)))</formula>
    </cfRule>
    <cfRule type="containsText" dxfId="2620" priority="392" operator="containsText" text="Mayor">
      <formula>NOT(ISERROR(SEARCH("Mayor",AE45)))</formula>
    </cfRule>
  </conditionalFormatting>
  <conditionalFormatting sqref="N50">
    <cfRule type="containsText" dxfId="2619" priority="383" operator="containsText" text="Extremo">
      <formula>NOT(ISERROR(SEARCH("Extremo",N50)))</formula>
    </cfRule>
    <cfRule type="containsText" dxfId="2618" priority="384" operator="containsText" text="Alto">
      <formula>NOT(ISERROR(SEARCH("Alto",N50)))</formula>
    </cfRule>
    <cfRule type="containsText" dxfId="2617" priority="385" operator="containsText" text="Bajo">
      <formula>NOT(ISERROR(SEARCH("Bajo",N50)))</formula>
    </cfRule>
    <cfRule type="containsText" dxfId="2616" priority="386" operator="containsText" text="Moderado">
      <formula>NOT(ISERROR(SEARCH("Moderado",N50)))</formula>
    </cfRule>
    <cfRule type="containsText" dxfId="2615" priority="387" operator="containsText" text="Extremo">
      <formula>NOT(ISERROR(SEARCH("Extremo",N50)))</formula>
    </cfRule>
  </conditionalFormatting>
  <conditionalFormatting sqref="I50">
    <cfRule type="containsText" dxfId="2614" priority="360" operator="containsText" text="Muy Baja">
      <formula>NOT(ISERROR(SEARCH("Muy Baja",I50)))</formula>
    </cfRule>
    <cfRule type="containsText" dxfId="2613" priority="361" operator="containsText" text="Baja">
      <formula>NOT(ISERROR(SEARCH("Baja",I50)))</formula>
    </cfRule>
    <cfRule type="containsText" dxfId="2612" priority="363" operator="containsText" text="Muy Alta">
      <formula>NOT(ISERROR(SEARCH("Muy Alta",I50)))</formula>
    </cfRule>
    <cfRule type="containsText" dxfId="2611" priority="364" operator="containsText" text="Alta">
      <formula>NOT(ISERROR(SEARCH("Alta",I50)))</formula>
    </cfRule>
    <cfRule type="containsText" dxfId="2610" priority="365" operator="containsText" text="Media">
      <formula>NOT(ISERROR(SEARCH("Media",I50)))</formula>
    </cfRule>
    <cfRule type="containsText" dxfId="2609" priority="366" operator="containsText" text="Media">
      <formula>NOT(ISERROR(SEARCH("Media",I50)))</formula>
    </cfRule>
    <cfRule type="containsText" dxfId="2608" priority="367" operator="containsText" text="Media">
      <formula>NOT(ISERROR(SEARCH("Media",I50)))</formula>
    </cfRule>
    <cfRule type="containsText" dxfId="2607" priority="368" operator="containsText" text="Muy Baja">
      <formula>NOT(ISERROR(SEARCH("Muy Baja",I50)))</formula>
    </cfRule>
    <cfRule type="containsText" dxfId="2606" priority="369" operator="containsText" text="Baja">
      <formula>NOT(ISERROR(SEARCH("Baja",I50)))</formula>
    </cfRule>
    <cfRule type="containsText" dxfId="2605" priority="370" operator="containsText" text="Muy Baja">
      <formula>NOT(ISERROR(SEARCH("Muy Baja",I50)))</formula>
    </cfRule>
    <cfRule type="containsText" dxfId="2604" priority="371" operator="containsText" text="Muy Baja">
      <formula>NOT(ISERROR(SEARCH("Muy Baja",I50)))</formula>
    </cfRule>
    <cfRule type="containsText" dxfId="2603" priority="372" operator="containsText" text="Muy Baja">
      <formula>NOT(ISERROR(SEARCH("Muy Baja",I50)))</formula>
    </cfRule>
    <cfRule type="containsText" dxfId="2602" priority="373" operator="containsText" text="Muy Baja'Tabla probabilidad'!">
      <formula>NOT(ISERROR(SEARCH("Muy Baja'Tabla probabilidad'!",I50)))</formula>
    </cfRule>
    <cfRule type="containsText" dxfId="2601" priority="374" operator="containsText" text="Muy bajo">
      <formula>NOT(ISERROR(SEARCH("Muy bajo",I50)))</formula>
    </cfRule>
    <cfRule type="containsText" dxfId="2600" priority="375" operator="containsText" text="Alta">
      <formula>NOT(ISERROR(SEARCH("Alta",I50)))</formula>
    </cfRule>
    <cfRule type="containsText" dxfId="2599" priority="376" operator="containsText" text="Media">
      <formula>NOT(ISERROR(SEARCH("Media",I50)))</formula>
    </cfRule>
    <cfRule type="containsText" dxfId="2598" priority="377" operator="containsText" text="Baja">
      <formula>NOT(ISERROR(SEARCH("Baja",I50)))</formula>
    </cfRule>
    <cfRule type="containsText" dxfId="2597" priority="378" operator="containsText" text="Muy baja">
      <formula>NOT(ISERROR(SEARCH("Muy baja",I50)))</formula>
    </cfRule>
    <cfRule type="cellIs" dxfId="2596" priority="381" operator="between">
      <formula>1</formula>
      <formula>2</formula>
    </cfRule>
    <cfRule type="cellIs" dxfId="2595" priority="382" operator="between">
      <formula>0</formula>
      <formula>2</formula>
    </cfRule>
  </conditionalFormatting>
  <conditionalFormatting sqref="I50">
    <cfRule type="containsText" dxfId="2594" priority="362" operator="containsText" text="Muy Alta">
      <formula>NOT(ISERROR(SEARCH("Muy Alta",I50)))</formula>
    </cfRule>
  </conditionalFormatting>
  <conditionalFormatting sqref="Y50:Y54">
    <cfRule type="containsText" dxfId="2593" priority="342" operator="containsText" text="Muy Alta">
      <formula>NOT(ISERROR(SEARCH("Muy Alta",Y50)))</formula>
    </cfRule>
    <cfRule type="containsText" dxfId="2592" priority="343" operator="containsText" text="Alta">
      <formula>NOT(ISERROR(SEARCH("Alta",Y50)))</formula>
    </cfRule>
    <cfRule type="containsText" dxfId="2591" priority="344" operator="containsText" text="Media">
      <formula>NOT(ISERROR(SEARCH("Media",Y50)))</formula>
    </cfRule>
    <cfRule type="containsText" dxfId="2590" priority="345" operator="containsText" text="Muy Baja">
      <formula>NOT(ISERROR(SEARCH("Muy Baja",Y50)))</formula>
    </cfRule>
    <cfRule type="containsText" dxfId="2589" priority="346" operator="containsText" text="Baja">
      <formula>NOT(ISERROR(SEARCH("Baja",Y50)))</formula>
    </cfRule>
    <cfRule type="containsText" dxfId="2588" priority="347" operator="containsText" text="Muy Baja">
      <formula>NOT(ISERROR(SEARCH("Muy Baja",Y50)))</formula>
    </cfRule>
  </conditionalFormatting>
  <conditionalFormatting sqref="AC50:AC54">
    <cfRule type="containsText" dxfId="2587" priority="337" operator="containsText" text="Catastrófico">
      <formula>NOT(ISERROR(SEARCH("Catastrófico",AC50)))</formula>
    </cfRule>
    <cfRule type="containsText" dxfId="2586" priority="338" operator="containsText" text="Mayor">
      <formula>NOT(ISERROR(SEARCH("Mayor",AC50)))</formula>
    </cfRule>
    <cfRule type="containsText" dxfId="2585" priority="339" operator="containsText" text="Moderado">
      <formula>NOT(ISERROR(SEARCH("Moderado",AC50)))</formula>
    </cfRule>
    <cfRule type="containsText" dxfId="2584" priority="340" operator="containsText" text="Menor">
      <formula>NOT(ISERROR(SEARCH("Menor",AC50)))</formula>
    </cfRule>
    <cfRule type="containsText" dxfId="2583" priority="341" operator="containsText" text="Leve">
      <formula>NOT(ISERROR(SEARCH("Leve",AC50)))</formula>
    </cfRule>
  </conditionalFormatting>
  <conditionalFormatting sqref="AG50">
    <cfRule type="containsText" dxfId="2582" priority="328" operator="containsText" text="Extremo">
      <formula>NOT(ISERROR(SEARCH("Extremo",AG50)))</formula>
    </cfRule>
    <cfRule type="containsText" dxfId="2581" priority="329" operator="containsText" text="Alto">
      <formula>NOT(ISERROR(SEARCH("Alto",AG50)))</formula>
    </cfRule>
    <cfRule type="containsText" dxfId="2580" priority="330" operator="containsText" text="Moderado">
      <formula>NOT(ISERROR(SEARCH("Moderado",AG50)))</formula>
    </cfRule>
    <cfRule type="containsText" dxfId="2579" priority="331" operator="containsText" text="Menor">
      <formula>NOT(ISERROR(SEARCH("Menor",AG50)))</formula>
    </cfRule>
    <cfRule type="containsText" dxfId="2578" priority="332" operator="containsText" text="Bajo">
      <formula>NOT(ISERROR(SEARCH("Bajo",AG50)))</formula>
    </cfRule>
    <cfRule type="containsText" dxfId="2577" priority="333" operator="containsText" text="Moderado">
      <formula>NOT(ISERROR(SEARCH("Moderado",AG50)))</formula>
    </cfRule>
    <cfRule type="containsText" dxfId="2576" priority="334" operator="containsText" text="Extremo">
      <formula>NOT(ISERROR(SEARCH("Extremo",AG50)))</formula>
    </cfRule>
    <cfRule type="containsText" dxfId="2575" priority="335" operator="containsText" text="Baja">
      <formula>NOT(ISERROR(SEARCH("Baja",AG50)))</formula>
    </cfRule>
    <cfRule type="containsText" dxfId="2574" priority="336" operator="containsText" text="Alto">
      <formula>NOT(ISERROR(SEARCH("Alto",AG50)))</formula>
    </cfRule>
  </conditionalFormatting>
  <conditionalFormatting sqref="AE50:AE54">
    <cfRule type="containsText" dxfId="2573" priority="318" operator="containsText" text="Catastrófico">
      <formula>NOT(ISERROR(SEARCH("Catastrófico",AE50)))</formula>
    </cfRule>
    <cfRule type="containsText" dxfId="2572" priority="319" operator="containsText" text="Moderado">
      <formula>NOT(ISERROR(SEARCH("Moderado",AE50)))</formula>
    </cfRule>
    <cfRule type="containsText" dxfId="2571" priority="320" operator="containsText" text="Menor">
      <formula>NOT(ISERROR(SEARCH("Menor",AE50)))</formula>
    </cfRule>
    <cfRule type="containsText" dxfId="2570" priority="321" operator="containsText" text="Leve">
      <formula>NOT(ISERROR(SEARCH("Leve",AE50)))</formula>
    </cfRule>
    <cfRule type="containsText" dxfId="2569" priority="322" operator="containsText" text="Mayor">
      <formula>NOT(ISERROR(SEARCH("Mayor",AE50)))</formula>
    </cfRule>
  </conditionalFormatting>
  <conditionalFormatting sqref="B10">
    <cfRule type="containsText" dxfId="2568" priority="311" operator="containsText" text="3- Moderado">
      <formula>NOT(ISERROR(SEARCH("3- Moderado",B10)))</formula>
    </cfRule>
    <cfRule type="containsText" dxfId="2567" priority="312" operator="containsText" text="6- Moderado">
      <formula>NOT(ISERROR(SEARCH("6- Moderado",B10)))</formula>
    </cfRule>
    <cfRule type="containsText" dxfId="2566" priority="313" operator="containsText" text="4- Moderado">
      <formula>NOT(ISERROR(SEARCH("4- Moderado",B10)))</formula>
    </cfRule>
    <cfRule type="containsText" dxfId="2565" priority="314" operator="containsText" text="3- Bajo">
      <formula>NOT(ISERROR(SEARCH("3- Bajo",B10)))</formula>
    </cfRule>
    <cfRule type="containsText" dxfId="2564" priority="315" operator="containsText" text="4- Bajo">
      <formula>NOT(ISERROR(SEARCH("4- Bajo",B10)))</formula>
    </cfRule>
    <cfRule type="containsText" dxfId="2563" priority="316" operator="containsText" text="1- Bajo">
      <formula>NOT(ISERROR(SEARCH("1- Bajo",B10)))</formula>
    </cfRule>
  </conditionalFormatting>
  <conditionalFormatting sqref="F10">
    <cfRule type="containsText" dxfId="2562" priority="305" operator="containsText" text="3- Moderado">
      <formula>NOT(ISERROR(SEARCH("3- Moderado",F10)))</formula>
    </cfRule>
    <cfRule type="containsText" dxfId="2561" priority="306" operator="containsText" text="6- Moderado">
      <formula>NOT(ISERROR(SEARCH("6- Moderado",F10)))</formula>
    </cfRule>
    <cfRule type="containsText" dxfId="2560" priority="307" operator="containsText" text="4- Moderado">
      <formula>NOT(ISERROR(SEARCH("4- Moderado",F10)))</formula>
    </cfRule>
    <cfRule type="containsText" dxfId="2559" priority="308" operator="containsText" text="3- Bajo">
      <formula>NOT(ISERROR(SEARCH("3- Bajo",F10)))</formula>
    </cfRule>
    <cfRule type="containsText" dxfId="2558" priority="309" operator="containsText" text="4- Bajo">
      <formula>NOT(ISERROR(SEARCH("4- Bajo",F10)))</formula>
    </cfRule>
    <cfRule type="containsText" dxfId="2557" priority="310" operator="containsText" text="1- Bajo">
      <formula>NOT(ISERROR(SEARCH("1- Bajo",F10)))</formula>
    </cfRule>
  </conditionalFormatting>
  <conditionalFormatting sqref="B15">
    <cfRule type="containsText" dxfId="2556" priority="299" operator="containsText" text="3- Moderado">
      <formula>NOT(ISERROR(SEARCH("3- Moderado",B15)))</formula>
    </cfRule>
    <cfRule type="containsText" dxfId="2555" priority="300" operator="containsText" text="6- Moderado">
      <formula>NOT(ISERROR(SEARCH("6- Moderado",B15)))</formula>
    </cfRule>
    <cfRule type="containsText" dxfId="2554" priority="301" operator="containsText" text="4- Moderado">
      <formula>NOT(ISERROR(SEARCH("4- Moderado",B15)))</formula>
    </cfRule>
    <cfRule type="containsText" dxfId="2553" priority="302" operator="containsText" text="3- Bajo">
      <formula>NOT(ISERROR(SEARCH("3- Bajo",B15)))</formula>
    </cfRule>
    <cfRule type="containsText" dxfId="2552" priority="303" operator="containsText" text="4- Bajo">
      <formula>NOT(ISERROR(SEARCH("4- Bajo",B15)))</formula>
    </cfRule>
    <cfRule type="containsText" dxfId="2551" priority="304" operator="containsText" text="1- Bajo">
      <formula>NOT(ISERROR(SEARCH("1- Bajo",B15)))</formula>
    </cfRule>
  </conditionalFormatting>
  <conditionalFormatting sqref="D15 D17">
    <cfRule type="containsText" dxfId="2550" priority="293" operator="containsText" text="3- Moderado">
      <formula>NOT(ISERROR(SEARCH("3- Moderado",D15)))</formula>
    </cfRule>
    <cfRule type="containsText" dxfId="2549" priority="294" operator="containsText" text="6- Moderado">
      <formula>NOT(ISERROR(SEARCH("6- Moderado",D15)))</formula>
    </cfRule>
    <cfRule type="containsText" dxfId="2548" priority="295" operator="containsText" text="4- Moderado">
      <formula>NOT(ISERROR(SEARCH("4- Moderado",D15)))</formula>
    </cfRule>
    <cfRule type="containsText" dxfId="2547" priority="296" operator="containsText" text="3- Bajo">
      <formula>NOT(ISERROR(SEARCH("3- Bajo",D15)))</formula>
    </cfRule>
    <cfRule type="containsText" dxfId="2546" priority="297" operator="containsText" text="4- Bajo">
      <formula>NOT(ISERROR(SEARCH("4- Bajo",D15)))</formula>
    </cfRule>
    <cfRule type="containsText" dxfId="2545" priority="298" operator="containsText" text="1- Bajo">
      <formula>NOT(ISERROR(SEARCH("1- Bajo",D15)))</formula>
    </cfRule>
  </conditionalFormatting>
  <conditionalFormatting sqref="L30">
    <cfRule type="containsText" dxfId="2544" priority="245" operator="containsText" text="Catastrófico">
      <formula>NOT(ISERROR(SEARCH("Catastrófico",L30)))</formula>
    </cfRule>
    <cfRule type="containsText" dxfId="2543" priority="246" operator="containsText" text="Mayor">
      <formula>NOT(ISERROR(SEARCH("Mayor",L30)))</formula>
    </cfRule>
    <cfRule type="containsText" dxfId="2542" priority="247" operator="containsText" text="Alta">
      <formula>NOT(ISERROR(SEARCH("Alta",L30)))</formula>
    </cfRule>
    <cfRule type="containsText" dxfId="2541" priority="248" operator="containsText" text="Moderado">
      <formula>NOT(ISERROR(SEARCH("Moderado",L30)))</formula>
    </cfRule>
    <cfRule type="containsText" dxfId="2540" priority="249" operator="containsText" text="Menor">
      <formula>NOT(ISERROR(SEARCH("Menor",L30)))</formula>
    </cfRule>
    <cfRule type="containsText" dxfId="2539" priority="250" operator="containsText" text="Leve">
      <formula>NOT(ISERROR(SEARCH("Leve",L30)))</formula>
    </cfRule>
  </conditionalFormatting>
  <conditionalFormatting sqref="N30">
    <cfRule type="containsText" dxfId="2538" priority="240" operator="containsText" text="Extremo">
      <formula>NOT(ISERROR(SEARCH("Extremo",N30)))</formula>
    </cfRule>
    <cfRule type="containsText" dxfId="2537" priority="241" operator="containsText" text="Alto">
      <formula>NOT(ISERROR(SEARCH("Alto",N30)))</formula>
    </cfRule>
    <cfRule type="containsText" dxfId="2536" priority="242" operator="containsText" text="Bajo">
      <formula>NOT(ISERROR(SEARCH("Bajo",N30)))</formula>
    </cfRule>
    <cfRule type="containsText" dxfId="2535" priority="243" operator="containsText" text="Moderado">
      <formula>NOT(ISERROR(SEARCH("Moderado",N30)))</formula>
    </cfRule>
    <cfRule type="containsText" dxfId="2534" priority="244" operator="containsText" text="Extremo">
      <formula>NOT(ISERROR(SEARCH("Extremo",N30)))</formula>
    </cfRule>
  </conditionalFormatting>
  <conditionalFormatting sqref="M30">
    <cfRule type="containsText" dxfId="2533" priority="234" operator="containsText" text="Catastrófico">
      <formula>NOT(ISERROR(SEARCH("Catastrófico",M30)))</formula>
    </cfRule>
    <cfRule type="containsText" dxfId="2532" priority="235" operator="containsText" text="Mayor">
      <formula>NOT(ISERROR(SEARCH("Mayor",M30)))</formula>
    </cfRule>
    <cfRule type="containsText" dxfId="2531" priority="236" operator="containsText" text="Alta">
      <formula>NOT(ISERROR(SEARCH("Alta",M30)))</formula>
    </cfRule>
    <cfRule type="containsText" dxfId="2530" priority="237" operator="containsText" text="Moderado">
      <formula>NOT(ISERROR(SEARCH("Moderado",M30)))</formula>
    </cfRule>
    <cfRule type="containsText" dxfId="2529" priority="238" operator="containsText" text="Menor">
      <formula>NOT(ISERROR(SEARCH("Menor",M30)))</formula>
    </cfRule>
    <cfRule type="containsText" dxfId="2528" priority="239" operator="containsText" text="Leve">
      <formula>NOT(ISERROR(SEARCH("Leve",M30)))</formula>
    </cfRule>
  </conditionalFormatting>
  <conditionalFormatting sqref="AA30:AA34">
    <cfRule type="containsText" dxfId="2527" priority="182" operator="containsText" text="Muy Baja">
      <formula>NOT(ISERROR(SEARCH("Muy Baja",AA30)))</formula>
    </cfRule>
    <cfRule type="containsText" dxfId="2526" priority="229" operator="containsText" text="Muy Alta">
      <formula>NOT(ISERROR(SEARCH("Muy Alta",AA30)))</formula>
    </cfRule>
    <cfRule type="containsText" dxfId="2525" priority="230" operator="containsText" text="Alta">
      <formula>NOT(ISERROR(SEARCH("Alta",AA30)))</formula>
    </cfRule>
    <cfRule type="containsText" dxfId="2524" priority="231" operator="containsText" text="Media">
      <formula>NOT(ISERROR(SEARCH("Media",AA30)))</formula>
    </cfRule>
    <cfRule type="containsText" dxfId="2523" priority="232" operator="containsText" text="Baja">
      <formula>NOT(ISERROR(SEARCH("Baja",AA30)))</formula>
    </cfRule>
    <cfRule type="containsText" dxfId="2522" priority="233" operator="containsText" text="Muy Baja">
      <formula>NOT(ISERROR(SEARCH("Muy Baja",AA30)))</formula>
    </cfRule>
  </conditionalFormatting>
  <conditionalFormatting sqref="I30">
    <cfRule type="containsText" dxfId="2521" priority="208" operator="containsText" text="Muy Baja">
      <formula>NOT(ISERROR(SEARCH("Muy Baja",I30)))</formula>
    </cfRule>
    <cfRule type="containsText" dxfId="2520" priority="209" operator="containsText" text="Baja">
      <formula>NOT(ISERROR(SEARCH("Baja",I30)))</formula>
    </cfRule>
    <cfRule type="containsText" dxfId="2519" priority="211" operator="containsText" text="Muy Alta">
      <formula>NOT(ISERROR(SEARCH("Muy Alta",I30)))</formula>
    </cfRule>
    <cfRule type="containsText" dxfId="2518" priority="212" operator="containsText" text="Alta">
      <formula>NOT(ISERROR(SEARCH("Alta",I30)))</formula>
    </cfRule>
    <cfRule type="containsText" dxfId="2517" priority="213" operator="containsText" text="Media">
      <formula>NOT(ISERROR(SEARCH("Media",I30)))</formula>
    </cfRule>
    <cfRule type="containsText" dxfId="2516" priority="214" operator="containsText" text="Media">
      <formula>NOT(ISERROR(SEARCH("Media",I30)))</formula>
    </cfRule>
    <cfRule type="containsText" dxfId="2515" priority="215" operator="containsText" text="Media">
      <formula>NOT(ISERROR(SEARCH("Media",I30)))</formula>
    </cfRule>
    <cfRule type="containsText" dxfId="2514" priority="216" operator="containsText" text="Muy Baja">
      <formula>NOT(ISERROR(SEARCH("Muy Baja",I30)))</formula>
    </cfRule>
    <cfRule type="containsText" dxfId="2513" priority="217" operator="containsText" text="Baja">
      <formula>NOT(ISERROR(SEARCH("Baja",I30)))</formula>
    </cfRule>
    <cfRule type="containsText" dxfId="2512" priority="218" operator="containsText" text="Muy Baja">
      <formula>NOT(ISERROR(SEARCH("Muy Baja",I30)))</formula>
    </cfRule>
    <cfRule type="containsText" dxfId="2511" priority="219" operator="containsText" text="Muy Baja">
      <formula>NOT(ISERROR(SEARCH("Muy Baja",I30)))</formula>
    </cfRule>
    <cfRule type="containsText" dxfId="2510" priority="220" operator="containsText" text="Muy Baja">
      <formula>NOT(ISERROR(SEARCH("Muy Baja",I30)))</formula>
    </cfRule>
    <cfRule type="containsText" dxfId="2509" priority="221" operator="containsText" text="Muy Baja'Tabla probabilidad'!">
      <formula>NOT(ISERROR(SEARCH("Muy Baja'Tabla probabilidad'!",I30)))</formula>
    </cfRule>
    <cfRule type="containsText" dxfId="2508" priority="222" operator="containsText" text="Muy bajo">
      <formula>NOT(ISERROR(SEARCH("Muy bajo",I30)))</formula>
    </cfRule>
    <cfRule type="containsText" dxfId="2507" priority="223" operator="containsText" text="Alta">
      <formula>NOT(ISERROR(SEARCH("Alta",I30)))</formula>
    </cfRule>
    <cfRule type="containsText" dxfId="2506" priority="224" operator="containsText" text="Media">
      <formula>NOT(ISERROR(SEARCH("Media",I30)))</formula>
    </cfRule>
    <cfRule type="containsText" dxfId="2505" priority="225" operator="containsText" text="Baja">
      <formula>NOT(ISERROR(SEARCH("Baja",I30)))</formula>
    </cfRule>
    <cfRule type="containsText" dxfId="2504" priority="226" operator="containsText" text="Muy baja">
      <formula>NOT(ISERROR(SEARCH("Muy baja",I30)))</formula>
    </cfRule>
    <cfRule type="cellIs" dxfId="2503" priority="227" operator="between">
      <formula>1</formula>
      <formula>2</formula>
    </cfRule>
    <cfRule type="cellIs" dxfId="2502" priority="228" operator="between">
      <formula>0</formula>
      <formula>2</formula>
    </cfRule>
  </conditionalFormatting>
  <conditionalFormatting sqref="I30">
    <cfRule type="containsText" dxfId="2501" priority="210" operator="containsText" text="Muy Alta">
      <formula>NOT(ISERROR(SEARCH("Muy Alta",I30)))</formula>
    </cfRule>
  </conditionalFormatting>
  <conditionalFormatting sqref="Y30:Y34">
    <cfRule type="containsText" dxfId="2500" priority="202" operator="containsText" text="Muy Alta">
      <formula>NOT(ISERROR(SEARCH("Muy Alta",Y30)))</formula>
    </cfRule>
    <cfRule type="containsText" dxfId="2499" priority="203" operator="containsText" text="Alta">
      <formula>NOT(ISERROR(SEARCH("Alta",Y30)))</formula>
    </cfRule>
    <cfRule type="containsText" dxfId="2498" priority="204" operator="containsText" text="Media">
      <formula>NOT(ISERROR(SEARCH("Media",Y30)))</formula>
    </cfRule>
    <cfRule type="containsText" dxfId="2497" priority="205" operator="containsText" text="Muy Baja">
      <formula>NOT(ISERROR(SEARCH("Muy Baja",Y30)))</formula>
    </cfRule>
    <cfRule type="containsText" dxfId="2496" priority="206" operator="containsText" text="Baja">
      <formula>NOT(ISERROR(SEARCH("Baja",Y30)))</formula>
    </cfRule>
    <cfRule type="containsText" dxfId="2495" priority="207" operator="containsText" text="Muy Baja">
      <formula>NOT(ISERROR(SEARCH("Muy Baja",Y30)))</formula>
    </cfRule>
  </conditionalFormatting>
  <conditionalFormatting sqref="AC31:AC34">
    <cfRule type="containsText" dxfId="2494" priority="197" operator="containsText" text="Catastrófico">
      <formula>NOT(ISERROR(SEARCH("Catastrófico",AC31)))</formula>
    </cfRule>
    <cfRule type="containsText" dxfId="2493" priority="198" operator="containsText" text="Mayor">
      <formula>NOT(ISERROR(SEARCH("Mayor",AC31)))</formula>
    </cfRule>
    <cfRule type="containsText" dxfId="2492" priority="199" operator="containsText" text="Moderado">
      <formula>NOT(ISERROR(SEARCH("Moderado",AC31)))</formula>
    </cfRule>
    <cfRule type="containsText" dxfId="2491" priority="200" operator="containsText" text="Menor">
      <formula>NOT(ISERROR(SEARCH("Menor",AC31)))</formula>
    </cfRule>
    <cfRule type="containsText" dxfId="2490" priority="201" operator="containsText" text="Leve">
      <formula>NOT(ISERROR(SEARCH("Leve",AC31)))</formula>
    </cfRule>
  </conditionalFormatting>
  <conditionalFormatting sqref="B30">
    <cfRule type="containsText" dxfId="2489" priority="176" operator="containsText" text="3- Moderado">
      <formula>NOT(ISERROR(SEARCH("3- Moderado",B30)))</formula>
    </cfRule>
    <cfRule type="containsText" dxfId="2488" priority="177" operator="containsText" text="6- Moderado">
      <formula>NOT(ISERROR(SEARCH("6- Moderado",B30)))</formula>
    </cfRule>
    <cfRule type="containsText" dxfId="2487" priority="178" operator="containsText" text="4- Moderado">
      <formula>NOT(ISERROR(SEARCH("4- Moderado",B30)))</formula>
    </cfRule>
    <cfRule type="containsText" dxfId="2486" priority="179" operator="containsText" text="3- Bajo">
      <formula>NOT(ISERROR(SEARCH("3- Bajo",B30)))</formula>
    </cfRule>
    <cfRule type="containsText" dxfId="2485" priority="180" operator="containsText" text="4- Bajo">
      <formula>NOT(ISERROR(SEARCH("4- Bajo",B30)))</formula>
    </cfRule>
    <cfRule type="containsText" dxfId="2484" priority="181" operator="containsText" text="1- Bajo">
      <formula>NOT(ISERROR(SEARCH("1- Bajo",B30)))</formula>
    </cfRule>
  </conditionalFormatting>
  <conditionalFormatting sqref="D30:D34">
    <cfRule type="containsText" dxfId="2483" priority="170" operator="containsText" text="3- Moderado">
      <formula>NOT(ISERROR(SEARCH("3- Moderado",D30)))</formula>
    </cfRule>
    <cfRule type="containsText" dxfId="2482" priority="171" operator="containsText" text="6- Moderado">
      <formula>NOT(ISERROR(SEARCH("6- Moderado",D30)))</formula>
    </cfRule>
    <cfRule type="containsText" dxfId="2481" priority="172" operator="containsText" text="4- Moderado">
      <formula>NOT(ISERROR(SEARCH("4- Moderado",D30)))</formula>
    </cfRule>
    <cfRule type="containsText" dxfId="2480" priority="173" operator="containsText" text="3- Bajo">
      <formula>NOT(ISERROR(SEARCH("3- Bajo",D30)))</formula>
    </cfRule>
    <cfRule type="containsText" dxfId="2479" priority="174" operator="containsText" text="4- Bajo">
      <formula>NOT(ISERROR(SEARCH("4- Bajo",D30)))</formula>
    </cfRule>
    <cfRule type="containsText" dxfId="2478" priority="175" operator="containsText" text="1- Bajo">
      <formula>NOT(ISERROR(SEARCH("1- Bajo",D30)))</formula>
    </cfRule>
  </conditionalFormatting>
  <conditionalFormatting sqref="L35">
    <cfRule type="containsText" dxfId="2477" priority="164" operator="containsText" text="Catastrófico">
      <formula>NOT(ISERROR(SEARCH("Catastrófico",L35)))</formula>
    </cfRule>
    <cfRule type="containsText" dxfId="2476" priority="165" operator="containsText" text="Mayor">
      <formula>NOT(ISERROR(SEARCH("Mayor",L35)))</formula>
    </cfRule>
    <cfRule type="containsText" dxfId="2475" priority="166" operator="containsText" text="Alta">
      <formula>NOT(ISERROR(SEARCH("Alta",L35)))</formula>
    </cfRule>
    <cfRule type="containsText" dxfId="2474" priority="167" operator="containsText" text="Moderado">
      <formula>NOT(ISERROR(SEARCH("Moderado",L35)))</formula>
    </cfRule>
    <cfRule type="containsText" dxfId="2473" priority="168" operator="containsText" text="Menor">
      <formula>NOT(ISERROR(SEARCH("Menor",L35)))</formula>
    </cfRule>
    <cfRule type="containsText" dxfId="2472" priority="169" operator="containsText" text="Leve">
      <formula>NOT(ISERROR(SEARCH("Leve",L35)))</formula>
    </cfRule>
  </conditionalFormatting>
  <conditionalFormatting sqref="N35">
    <cfRule type="containsText" dxfId="2471" priority="159" operator="containsText" text="Extremo">
      <formula>NOT(ISERROR(SEARCH("Extremo",N35)))</formula>
    </cfRule>
    <cfRule type="containsText" dxfId="2470" priority="160" operator="containsText" text="Alto">
      <formula>NOT(ISERROR(SEARCH("Alto",N35)))</formula>
    </cfRule>
    <cfRule type="containsText" dxfId="2469" priority="161" operator="containsText" text="Bajo">
      <formula>NOT(ISERROR(SEARCH("Bajo",N35)))</formula>
    </cfRule>
    <cfRule type="containsText" dxfId="2468" priority="162" operator="containsText" text="Moderado">
      <formula>NOT(ISERROR(SEARCH("Moderado",N35)))</formula>
    </cfRule>
    <cfRule type="containsText" dxfId="2467" priority="163" operator="containsText" text="Extremo">
      <formula>NOT(ISERROR(SEARCH("Extremo",N35)))</formula>
    </cfRule>
  </conditionalFormatting>
  <conditionalFormatting sqref="M35">
    <cfRule type="containsText" dxfId="2466" priority="153" operator="containsText" text="Catastrófico">
      <formula>NOT(ISERROR(SEARCH("Catastrófico",M35)))</formula>
    </cfRule>
    <cfRule type="containsText" dxfId="2465" priority="154" operator="containsText" text="Mayor">
      <formula>NOT(ISERROR(SEARCH("Mayor",M35)))</formula>
    </cfRule>
    <cfRule type="containsText" dxfId="2464" priority="155" operator="containsText" text="Alta">
      <formula>NOT(ISERROR(SEARCH("Alta",M35)))</formula>
    </cfRule>
    <cfRule type="containsText" dxfId="2463" priority="156" operator="containsText" text="Moderado">
      <formula>NOT(ISERROR(SEARCH("Moderado",M35)))</formula>
    </cfRule>
    <cfRule type="containsText" dxfId="2462" priority="157" operator="containsText" text="Menor">
      <formula>NOT(ISERROR(SEARCH("Menor",M35)))</formula>
    </cfRule>
    <cfRule type="containsText" dxfId="2461" priority="158" operator="containsText" text="Leve">
      <formula>NOT(ISERROR(SEARCH("Leve",M35)))</formula>
    </cfRule>
  </conditionalFormatting>
  <conditionalFormatting sqref="AA35:AA39">
    <cfRule type="containsText" dxfId="2460" priority="101" operator="containsText" text="Muy Baja">
      <formula>NOT(ISERROR(SEARCH("Muy Baja",AA35)))</formula>
    </cfRule>
    <cfRule type="containsText" dxfId="2459" priority="148" operator="containsText" text="Muy Alta">
      <formula>NOT(ISERROR(SEARCH("Muy Alta",AA35)))</formula>
    </cfRule>
    <cfRule type="containsText" dxfId="2458" priority="149" operator="containsText" text="Alta">
      <formula>NOT(ISERROR(SEARCH("Alta",AA35)))</formula>
    </cfRule>
    <cfRule type="containsText" dxfId="2457" priority="150" operator="containsText" text="Media">
      <formula>NOT(ISERROR(SEARCH("Media",AA35)))</formula>
    </cfRule>
    <cfRule type="containsText" dxfId="2456" priority="151" operator="containsText" text="Baja">
      <formula>NOT(ISERROR(SEARCH("Baja",AA35)))</formula>
    </cfRule>
    <cfRule type="containsText" dxfId="2455" priority="152" operator="containsText" text="Muy Baja">
      <formula>NOT(ISERROR(SEARCH("Muy Baja",AA35)))</formula>
    </cfRule>
  </conditionalFormatting>
  <conditionalFormatting sqref="I35">
    <cfRule type="containsText" dxfId="2454" priority="127" operator="containsText" text="Muy Baja">
      <formula>NOT(ISERROR(SEARCH("Muy Baja",I35)))</formula>
    </cfRule>
    <cfRule type="containsText" dxfId="2453" priority="128" operator="containsText" text="Baja">
      <formula>NOT(ISERROR(SEARCH("Baja",I35)))</formula>
    </cfRule>
    <cfRule type="containsText" dxfId="2452" priority="130" operator="containsText" text="Muy Alta">
      <formula>NOT(ISERROR(SEARCH("Muy Alta",I35)))</formula>
    </cfRule>
    <cfRule type="containsText" dxfId="2451" priority="131" operator="containsText" text="Alta">
      <formula>NOT(ISERROR(SEARCH("Alta",I35)))</formula>
    </cfRule>
    <cfRule type="containsText" dxfId="2450" priority="132" operator="containsText" text="Media">
      <formula>NOT(ISERROR(SEARCH("Media",I35)))</formula>
    </cfRule>
    <cfRule type="containsText" dxfId="2449" priority="133" operator="containsText" text="Media">
      <formula>NOT(ISERROR(SEARCH("Media",I35)))</formula>
    </cfRule>
    <cfRule type="containsText" dxfId="2448" priority="134" operator="containsText" text="Media">
      <formula>NOT(ISERROR(SEARCH("Media",I35)))</formula>
    </cfRule>
    <cfRule type="containsText" dxfId="2447" priority="135" operator="containsText" text="Muy Baja">
      <formula>NOT(ISERROR(SEARCH("Muy Baja",I35)))</formula>
    </cfRule>
    <cfRule type="containsText" dxfId="2446" priority="136" operator="containsText" text="Baja">
      <formula>NOT(ISERROR(SEARCH("Baja",I35)))</formula>
    </cfRule>
    <cfRule type="containsText" dxfId="2445" priority="137" operator="containsText" text="Muy Baja">
      <formula>NOT(ISERROR(SEARCH("Muy Baja",I35)))</formula>
    </cfRule>
    <cfRule type="containsText" dxfId="2444" priority="138" operator="containsText" text="Muy Baja">
      <formula>NOT(ISERROR(SEARCH("Muy Baja",I35)))</formula>
    </cfRule>
    <cfRule type="containsText" dxfId="2443" priority="139" operator="containsText" text="Muy Baja">
      <formula>NOT(ISERROR(SEARCH("Muy Baja",I35)))</formula>
    </cfRule>
    <cfRule type="containsText" dxfId="2442" priority="140" operator="containsText" text="Muy Baja'Tabla probabilidad'!">
      <formula>NOT(ISERROR(SEARCH("Muy Baja'Tabla probabilidad'!",I35)))</formula>
    </cfRule>
    <cfRule type="containsText" dxfId="2441" priority="141" operator="containsText" text="Muy bajo">
      <formula>NOT(ISERROR(SEARCH("Muy bajo",I35)))</formula>
    </cfRule>
    <cfRule type="containsText" dxfId="2440" priority="142" operator="containsText" text="Alta">
      <formula>NOT(ISERROR(SEARCH("Alta",I35)))</formula>
    </cfRule>
    <cfRule type="containsText" dxfId="2439" priority="143" operator="containsText" text="Media">
      <formula>NOT(ISERROR(SEARCH("Media",I35)))</formula>
    </cfRule>
    <cfRule type="containsText" dxfId="2438" priority="144" operator="containsText" text="Baja">
      <formula>NOT(ISERROR(SEARCH("Baja",I35)))</formula>
    </cfRule>
    <cfRule type="containsText" dxfId="2437" priority="145" operator="containsText" text="Muy baja">
      <formula>NOT(ISERROR(SEARCH("Muy baja",I35)))</formula>
    </cfRule>
    <cfRule type="cellIs" dxfId="2436" priority="146" operator="between">
      <formula>1</formula>
      <formula>2</formula>
    </cfRule>
    <cfRule type="cellIs" dxfId="2435" priority="147" operator="between">
      <formula>0</formula>
      <formula>2</formula>
    </cfRule>
  </conditionalFormatting>
  <conditionalFormatting sqref="I35">
    <cfRule type="containsText" dxfId="2434" priority="129" operator="containsText" text="Muy Alta">
      <formula>NOT(ISERROR(SEARCH("Muy Alta",I35)))</formula>
    </cfRule>
  </conditionalFormatting>
  <conditionalFormatting sqref="Y35:Y39">
    <cfRule type="containsText" dxfId="2433" priority="121" operator="containsText" text="Muy Alta">
      <formula>NOT(ISERROR(SEARCH("Muy Alta",Y35)))</formula>
    </cfRule>
    <cfRule type="containsText" dxfId="2432" priority="122" operator="containsText" text="Alta">
      <formula>NOT(ISERROR(SEARCH("Alta",Y35)))</formula>
    </cfRule>
    <cfRule type="containsText" dxfId="2431" priority="123" operator="containsText" text="Media">
      <formula>NOT(ISERROR(SEARCH("Media",Y35)))</formula>
    </cfRule>
    <cfRule type="containsText" dxfId="2430" priority="124" operator="containsText" text="Muy Baja">
      <formula>NOT(ISERROR(SEARCH("Muy Baja",Y35)))</formula>
    </cfRule>
    <cfRule type="containsText" dxfId="2429" priority="125" operator="containsText" text="Baja">
      <formula>NOT(ISERROR(SEARCH("Baja",Y35)))</formula>
    </cfRule>
    <cfRule type="containsText" dxfId="2428" priority="126" operator="containsText" text="Muy Baja">
      <formula>NOT(ISERROR(SEARCH("Muy Baja",Y35)))</formula>
    </cfRule>
  </conditionalFormatting>
  <conditionalFormatting sqref="AC35:AC39">
    <cfRule type="containsText" dxfId="2427" priority="116" operator="containsText" text="Catastrófico">
      <formula>NOT(ISERROR(SEARCH("Catastrófico",AC35)))</formula>
    </cfRule>
    <cfRule type="containsText" dxfId="2426" priority="117" operator="containsText" text="Mayor">
      <formula>NOT(ISERROR(SEARCH("Mayor",AC35)))</formula>
    </cfRule>
    <cfRule type="containsText" dxfId="2425" priority="118" operator="containsText" text="Moderado">
      <formula>NOT(ISERROR(SEARCH("Moderado",AC35)))</formula>
    </cfRule>
    <cfRule type="containsText" dxfId="2424" priority="119" operator="containsText" text="Menor">
      <formula>NOT(ISERROR(SEARCH("Menor",AC35)))</formula>
    </cfRule>
    <cfRule type="containsText" dxfId="2423" priority="120" operator="containsText" text="Leve">
      <formula>NOT(ISERROR(SEARCH("Leve",AC35)))</formula>
    </cfRule>
  </conditionalFormatting>
  <conditionalFormatting sqref="AG35">
    <cfRule type="containsText" dxfId="2422" priority="107" operator="containsText" text="Extremo">
      <formula>NOT(ISERROR(SEARCH("Extremo",AG35)))</formula>
    </cfRule>
    <cfRule type="containsText" dxfId="2421" priority="108" operator="containsText" text="Alto">
      <formula>NOT(ISERROR(SEARCH("Alto",AG35)))</formula>
    </cfRule>
    <cfRule type="containsText" dxfId="2420" priority="109" operator="containsText" text="Moderado">
      <formula>NOT(ISERROR(SEARCH("Moderado",AG35)))</formula>
    </cfRule>
    <cfRule type="containsText" dxfId="2419" priority="110" operator="containsText" text="Menor">
      <formula>NOT(ISERROR(SEARCH("Menor",AG35)))</formula>
    </cfRule>
    <cfRule type="containsText" dxfId="2418" priority="111" operator="containsText" text="Bajo">
      <formula>NOT(ISERROR(SEARCH("Bajo",AG35)))</formula>
    </cfRule>
    <cfRule type="containsText" dxfId="2417" priority="112" operator="containsText" text="Moderado">
      <formula>NOT(ISERROR(SEARCH("Moderado",AG35)))</formula>
    </cfRule>
    <cfRule type="containsText" dxfId="2416" priority="113" operator="containsText" text="Extremo">
      <formula>NOT(ISERROR(SEARCH("Extremo",AG35)))</formula>
    </cfRule>
    <cfRule type="containsText" dxfId="2415" priority="114" operator="containsText" text="Baja">
      <formula>NOT(ISERROR(SEARCH("Baja",AG35)))</formula>
    </cfRule>
    <cfRule type="containsText" dxfId="2414" priority="115" operator="containsText" text="Alto">
      <formula>NOT(ISERROR(SEARCH("Alto",AG35)))</formula>
    </cfRule>
  </conditionalFormatting>
  <conditionalFormatting sqref="AE35:AE39">
    <cfRule type="containsText" dxfId="2413" priority="102" operator="containsText" text="Catastrófico">
      <formula>NOT(ISERROR(SEARCH("Catastrófico",AE35)))</formula>
    </cfRule>
    <cfRule type="containsText" dxfId="2412" priority="103" operator="containsText" text="Moderado">
      <formula>NOT(ISERROR(SEARCH("Moderado",AE35)))</formula>
    </cfRule>
    <cfRule type="containsText" dxfId="2411" priority="104" operator="containsText" text="Menor">
      <formula>NOT(ISERROR(SEARCH("Menor",AE35)))</formula>
    </cfRule>
    <cfRule type="containsText" dxfId="2410" priority="105" operator="containsText" text="Leve">
      <formula>NOT(ISERROR(SEARCH("Leve",AE35)))</formula>
    </cfRule>
    <cfRule type="containsText" dxfId="2409" priority="106" operator="containsText" text="Mayor">
      <formula>NOT(ISERROR(SEARCH("Mayor",AE35)))</formula>
    </cfRule>
  </conditionalFormatting>
  <conditionalFormatting sqref="D16">
    <cfRule type="containsText" dxfId="2408" priority="95" operator="containsText" text="3- Moderado">
      <formula>NOT(ISERROR(SEARCH("3- Moderado",D16)))</formula>
    </cfRule>
    <cfRule type="containsText" dxfId="2407" priority="96" operator="containsText" text="6- Moderado">
      <formula>NOT(ISERROR(SEARCH("6- Moderado",D16)))</formula>
    </cfRule>
    <cfRule type="containsText" dxfId="2406" priority="97" operator="containsText" text="4- Moderado">
      <formula>NOT(ISERROR(SEARCH("4- Moderado",D16)))</formula>
    </cfRule>
    <cfRule type="containsText" dxfId="2405" priority="98" operator="containsText" text="3- Bajo">
      <formula>NOT(ISERROR(SEARCH("3- Bajo",D16)))</formula>
    </cfRule>
    <cfRule type="containsText" dxfId="2404" priority="99" operator="containsText" text="4- Bajo">
      <formula>NOT(ISERROR(SEARCH("4- Bajo",D16)))</formula>
    </cfRule>
    <cfRule type="containsText" dxfId="2403" priority="100" operator="containsText" text="1- Bajo">
      <formula>NOT(ISERROR(SEARCH("1- Bajo",D16)))</formula>
    </cfRule>
  </conditionalFormatting>
  <conditionalFormatting sqref="AG30">
    <cfRule type="containsText" dxfId="2402" priority="80" operator="containsText" text="Extremo">
      <formula>NOT(ISERROR(SEARCH("Extremo",AG30)))</formula>
    </cfRule>
    <cfRule type="containsText" dxfId="2401" priority="81" operator="containsText" text="Alto">
      <formula>NOT(ISERROR(SEARCH("Alto",AG30)))</formula>
    </cfRule>
    <cfRule type="containsText" dxfId="2400" priority="82" operator="containsText" text="Moderado">
      <formula>NOT(ISERROR(SEARCH("Moderado",AG30)))</formula>
    </cfRule>
    <cfRule type="containsText" dxfId="2399" priority="83" operator="containsText" text="Menor">
      <formula>NOT(ISERROR(SEARCH("Menor",AG30)))</formula>
    </cfRule>
    <cfRule type="containsText" dxfId="2398" priority="84" operator="containsText" text="Bajo">
      <formula>NOT(ISERROR(SEARCH("Bajo",AG30)))</formula>
    </cfRule>
    <cfRule type="containsText" dxfId="2397" priority="85" operator="containsText" text="Moderado">
      <formula>NOT(ISERROR(SEARCH("Moderado",AG30)))</formula>
    </cfRule>
    <cfRule type="containsText" dxfId="2396" priority="86" operator="containsText" text="Extremo">
      <formula>NOT(ISERROR(SEARCH("Extremo",AG30)))</formula>
    </cfRule>
    <cfRule type="containsText" dxfId="2395" priority="87" operator="containsText" text="Baja">
      <formula>NOT(ISERROR(SEARCH("Baja",AG30)))</formula>
    </cfRule>
    <cfRule type="containsText" dxfId="2394" priority="88" operator="containsText" text="Alto">
      <formula>NOT(ISERROR(SEARCH("Alto",AG30)))</formula>
    </cfRule>
  </conditionalFormatting>
  <conditionalFormatting sqref="AE30:AE34">
    <cfRule type="containsText" dxfId="2393" priority="75" operator="containsText" text="Catastrófico">
      <formula>NOT(ISERROR(SEARCH("Catastrófico",AE30)))</formula>
    </cfRule>
    <cfRule type="containsText" dxfId="2392" priority="76" operator="containsText" text="Moderado">
      <formula>NOT(ISERROR(SEARCH("Moderado",AE30)))</formula>
    </cfRule>
    <cfRule type="containsText" dxfId="2391" priority="77" operator="containsText" text="Menor">
      <formula>NOT(ISERROR(SEARCH("Menor",AE30)))</formula>
    </cfRule>
    <cfRule type="containsText" dxfId="2390" priority="78" operator="containsText" text="Leve">
      <formula>NOT(ISERROR(SEARCH("Leve",AE30)))</formula>
    </cfRule>
    <cfRule type="containsText" dxfId="2389" priority="79" operator="containsText" text="Mayor">
      <formula>NOT(ISERROR(SEARCH("Mayor",AE30)))</formula>
    </cfRule>
  </conditionalFormatting>
  <conditionalFormatting sqref="AC30">
    <cfRule type="containsText" dxfId="2388" priority="70" operator="containsText" text="Catastrófico">
      <formula>NOT(ISERROR(SEARCH("Catastrófico",AC30)))</formula>
    </cfRule>
    <cfRule type="containsText" dxfId="2387" priority="71" operator="containsText" text="Mayor">
      <formula>NOT(ISERROR(SEARCH("Mayor",AC30)))</formula>
    </cfRule>
    <cfRule type="containsText" dxfId="2386" priority="72" operator="containsText" text="Moderado">
      <formula>NOT(ISERROR(SEARCH("Moderado",AC30)))</formula>
    </cfRule>
    <cfRule type="containsText" dxfId="2385" priority="73" operator="containsText" text="Menor">
      <formula>NOT(ISERROR(SEARCH("Menor",AC30)))</formula>
    </cfRule>
    <cfRule type="containsText" dxfId="2384" priority="74" operator="containsText" text="Leve">
      <formula>NOT(ISERROR(SEARCH("Leve",AC30)))</formula>
    </cfRule>
  </conditionalFormatting>
  <conditionalFormatting sqref="AA40:AA44">
    <cfRule type="containsText" dxfId="2383" priority="39" operator="containsText" text="Muy Baja">
      <formula>NOT(ISERROR(SEARCH("Muy Baja",AA40)))</formula>
    </cfRule>
    <cfRule type="containsText" dxfId="2382" priority="65" operator="containsText" text="Muy Alta">
      <formula>NOT(ISERROR(SEARCH("Muy Alta",AA40)))</formula>
    </cfRule>
    <cfRule type="containsText" dxfId="2381" priority="66" operator="containsText" text="Alta">
      <formula>NOT(ISERROR(SEARCH("Alta",AA40)))</formula>
    </cfRule>
    <cfRule type="containsText" dxfId="2380" priority="67" operator="containsText" text="Media">
      <formula>NOT(ISERROR(SEARCH("Media",AA40)))</formula>
    </cfRule>
    <cfRule type="containsText" dxfId="2379" priority="68" operator="containsText" text="Baja">
      <formula>NOT(ISERROR(SEARCH("Baja",AA40)))</formula>
    </cfRule>
    <cfRule type="containsText" dxfId="2378" priority="69" operator="containsText" text="Muy Baja">
      <formula>NOT(ISERROR(SEARCH("Muy Baja",AA40)))</formula>
    </cfRule>
  </conditionalFormatting>
  <conditionalFormatting sqref="Y40:Y44">
    <cfRule type="containsText" dxfId="2377" priority="59" operator="containsText" text="Muy Alta">
      <formula>NOT(ISERROR(SEARCH("Muy Alta",Y40)))</formula>
    </cfRule>
    <cfRule type="containsText" dxfId="2376" priority="60" operator="containsText" text="Alta">
      <formula>NOT(ISERROR(SEARCH("Alta",Y40)))</formula>
    </cfRule>
    <cfRule type="containsText" dxfId="2375" priority="61" operator="containsText" text="Media">
      <formula>NOT(ISERROR(SEARCH("Media",Y40)))</formula>
    </cfRule>
    <cfRule type="containsText" dxfId="2374" priority="62" operator="containsText" text="Muy Baja">
      <formula>NOT(ISERROR(SEARCH("Muy Baja",Y40)))</formula>
    </cfRule>
    <cfRule type="containsText" dxfId="2373" priority="63" operator="containsText" text="Baja">
      <formula>NOT(ISERROR(SEARCH("Baja",Y40)))</formula>
    </cfRule>
    <cfRule type="containsText" dxfId="2372" priority="64" operator="containsText" text="Muy Baja">
      <formula>NOT(ISERROR(SEARCH("Muy Baja",Y40)))</formula>
    </cfRule>
  </conditionalFormatting>
  <conditionalFormatting sqref="AC40:AC44">
    <cfRule type="containsText" dxfId="2371" priority="54" operator="containsText" text="Catastrófico">
      <formula>NOT(ISERROR(SEARCH("Catastrófico",AC40)))</formula>
    </cfRule>
    <cfRule type="containsText" dxfId="2370" priority="55" operator="containsText" text="Mayor">
      <formula>NOT(ISERROR(SEARCH("Mayor",AC40)))</formula>
    </cfRule>
    <cfRule type="containsText" dxfId="2369" priority="56" operator="containsText" text="Moderado">
      <formula>NOT(ISERROR(SEARCH("Moderado",AC40)))</formula>
    </cfRule>
    <cfRule type="containsText" dxfId="2368" priority="57" operator="containsText" text="Menor">
      <formula>NOT(ISERROR(SEARCH("Menor",AC40)))</formula>
    </cfRule>
    <cfRule type="containsText" dxfId="2367" priority="58" operator="containsText" text="Leve">
      <formula>NOT(ISERROR(SEARCH("Leve",AC40)))</formula>
    </cfRule>
  </conditionalFormatting>
  <conditionalFormatting sqref="AG40">
    <cfRule type="containsText" dxfId="2366" priority="45" operator="containsText" text="Extremo">
      <formula>NOT(ISERROR(SEARCH("Extremo",AG40)))</formula>
    </cfRule>
    <cfRule type="containsText" dxfId="2365" priority="46" operator="containsText" text="Alto">
      <formula>NOT(ISERROR(SEARCH("Alto",AG40)))</formula>
    </cfRule>
    <cfRule type="containsText" dxfId="2364" priority="47" operator="containsText" text="Moderado">
      <formula>NOT(ISERROR(SEARCH("Moderado",AG40)))</formula>
    </cfRule>
    <cfRule type="containsText" dxfId="2363" priority="48" operator="containsText" text="Menor">
      <formula>NOT(ISERROR(SEARCH("Menor",AG40)))</formula>
    </cfRule>
    <cfRule type="containsText" dxfId="2362" priority="49" operator="containsText" text="Bajo">
      <formula>NOT(ISERROR(SEARCH("Bajo",AG40)))</formula>
    </cfRule>
    <cfRule type="containsText" dxfId="2361" priority="50" operator="containsText" text="Moderado">
      <formula>NOT(ISERROR(SEARCH("Moderado",AG40)))</formula>
    </cfRule>
    <cfRule type="containsText" dxfId="2360" priority="51" operator="containsText" text="Extremo">
      <formula>NOT(ISERROR(SEARCH("Extremo",AG40)))</formula>
    </cfRule>
    <cfRule type="containsText" dxfId="2359" priority="52" operator="containsText" text="Baja">
      <formula>NOT(ISERROR(SEARCH("Baja",AG40)))</formula>
    </cfRule>
    <cfRule type="containsText" dxfId="2358" priority="53" operator="containsText" text="Alto">
      <formula>NOT(ISERROR(SEARCH("Alto",AG40)))</formula>
    </cfRule>
  </conditionalFormatting>
  <conditionalFormatting sqref="AE40:AE44">
    <cfRule type="containsText" dxfId="2357" priority="40" operator="containsText" text="Catastrófico">
      <formula>NOT(ISERROR(SEARCH("Catastrófico",AE40)))</formula>
    </cfRule>
    <cfRule type="containsText" dxfId="2356" priority="41" operator="containsText" text="Moderado">
      <formula>NOT(ISERROR(SEARCH("Moderado",AE40)))</formula>
    </cfRule>
    <cfRule type="containsText" dxfId="2355" priority="42" operator="containsText" text="Menor">
      <formula>NOT(ISERROR(SEARCH("Menor",AE40)))</formula>
    </cfRule>
    <cfRule type="containsText" dxfId="2354" priority="43" operator="containsText" text="Leve">
      <formula>NOT(ISERROR(SEARCH("Leve",AE40)))</formula>
    </cfRule>
    <cfRule type="containsText" dxfId="2353" priority="44" operator="containsText" text="Mayor">
      <formula>NOT(ISERROR(SEARCH("Mayor",AE40)))</formula>
    </cfRule>
  </conditionalFormatting>
  <conditionalFormatting sqref="L40">
    <cfRule type="containsText" dxfId="2352" priority="33" operator="containsText" text="Catastrófico">
      <formula>NOT(ISERROR(SEARCH("Catastrófico",L40)))</formula>
    </cfRule>
    <cfRule type="containsText" dxfId="2351" priority="34" operator="containsText" text="Mayor">
      <formula>NOT(ISERROR(SEARCH("Mayor",L40)))</formula>
    </cfRule>
    <cfRule type="containsText" dxfId="2350" priority="35" operator="containsText" text="Alta">
      <formula>NOT(ISERROR(SEARCH("Alta",L40)))</formula>
    </cfRule>
    <cfRule type="containsText" dxfId="2349" priority="36" operator="containsText" text="Moderado">
      <formula>NOT(ISERROR(SEARCH("Moderado",L40)))</formula>
    </cfRule>
    <cfRule type="containsText" dxfId="2348" priority="37" operator="containsText" text="Menor">
      <formula>NOT(ISERROR(SEARCH("Menor",L40)))</formula>
    </cfRule>
    <cfRule type="containsText" dxfId="2347" priority="38" operator="containsText" text="Leve">
      <formula>NOT(ISERROR(SEARCH("Leve",L40)))</formula>
    </cfRule>
  </conditionalFormatting>
  <conditionalFormatting sqref="M40">
    <cfRule type="containsText" dxfId="2346" priority="27" operator="containsText" text="Catastrófico">
      <formula>NOT(ISERROR(SEARCH("Catastrófico",M40)))</formula>
    </cfRule>
    <cfRule type="containsText" dxfId="2345" priority="28" operator="containsText" text="Mayor">
      <formula>NOT(ISERROR(SEARCH("Mayor",M40)))</formula>
    </cfRule>
    <cfRule type="containsText" dxfId="2344" priority="29" operator="containsText" text="Alta">
      <formula>NOT(ISERROR(SEARCH("Alta",M40)))</formula>
    </cfRule>
    <cfRule type="containsText" dxfId="2343" priority="30" operator="containsText" text="Moderado">
      <formula>NOT(ISERROR(SEARCH("Moderado",M40)))</formula>
    </cfRule>
    <cfRule type="containsText" dxfId="2342" priority="31" operator="containsText" text="Menor">
      <formula>NOT(ISERROR(SEARCH("Menor",M40)))</formula>
    </cfRule>
    <cfRule type="containsText" dxfId="2341" priority="32" operator="containsText" text="Leve">
      <formula>NOT(ISERROR(SEARCH("Leve",M40)))</formula>
    </cfRule>
  </conditionalFormatting>
  <conditionalFormatting sqref="N40">
    <cfRule type="containsText" dxfId="2340" priority="22" operator="containsText" text="Extremo">
      <formula>NOT(ISERROR(SEARCH("Extremo",N40)))</formula>
    </cfRule>
    <cfRule type="containsText" dxfId="2339" priority="23" operator="containsText" text="Alto">
      <formula>NOT(ISERROR(SEARCH("Alto",N40)))</formula>
    </cfRule>
    <cfRule type="containsText" dxfId="2338" priority="24" operator="containsText" text="Bajo">
      <formula>NOT(ISERROR(SEARCH("Bajo",N40)))</formula>
    </cfRule>
    <cfRule type="containsText" dxfId="2337" priority="25" operator="containsText" text="Moderado">
      <formula>NOT(ISERROR(SEARCH("Moderado",N40)))</formula>
    </cfRule>
    <cfRule type="containsText" dxfId="2336" priority="26" operator="containsText" text="Extremo">
      <formula>NOT(ISERROR(SEARCH("Extremo",N40)))</formula>
    </cfRule>
  </conditionalFormatting>
  <conditionalFormatting sqref="I40">
    <cfRule type="containsText" dxfId="2335" priority="1" operator="containsText" text="Muy Baja">
      <formula>NOT(ISERROR(SEARCH("Muy Baja",I40)))</formula>
    </cfRule>
    <cfRule type="containsText" dxfId="2334" priority="2" operator="containsText" text="Baja">
      <formula>NOT(ISERROR(SEARCH("Baja",I40)))</formula>
    </cfRule>
    <cfRule type="containsText" dxfId="2333" priority="4" operator="containsText" text="Muy Alta">
      <formula>NOT(ISERROR(SEARCH("Muy Alta",I40)))</formula>
    </cfRule>
    <cfRule type="containsText" dxfId="2332" priority="5" operator="containsText" text="Alta">
      <formula>NOT(ISERROR(SEARCH("Alta",I40)))</formula>
    </cfRule>
    <cfRule type="containsText" dxfId="2331" priority="6" operator="containsText" text="Media">
      <formula>NOT(ISERROR(SEARCH("Media",I40)))</formula>
    </cfRule>
    <cfRule type="containsText" dxfId="2330" priority="7" operator="containsText" text="Media">
      <formula>NOT(ISERROR(SEARCH("Media",I40)))</formula>
    </cfRule>
    <cfRule type="containsText" dxfId="2329" priority="8" operator="containsText" text="Media">
      <formula>NOT(ISERROR(SEARCH("Media",I40)))</formula>
    </cfRule>
    <cfRule type="containsText" dxfId="2328" priority="9" operator="containsText" text="Muy Baja">
      <formula>NOT(ISERROR(SEARCH("Muy Baja",I40)))</formula>
    </cfRule>
    <cfRule type="containsText" dxfId="2327" priority="10" operator="containsText" text="Baja">
      <formula>NOT(ISERROR(SEARCH("Baja",I40)))</formula>
    </cfRule>
    <cfRule type="containsText" dxfId="2326" priority="11" operator="containsText" text="Muy Baja">
      <formula>NOT(ISERROR(SEARCH("Muy Baja",I40)))</formula>
    </cfRule>
    <cfRule type="containsText" dxfId="2325" priority="12" operator="containsText" text="Muy Baja">
      <formula>NOT(ISERROR(SEARCH("Muy Baja",I40)))</formula>
    </cfRule>
    <cfRule type="containsText" dxfId="2324" priority="13" operator="containsText" text="Muy Baja">
      <formula>NOT(ISERROR(SEARCH("Muy Baja",I40)))</formula>
    </cfRule>
    <cfRule type="containsText" dxfId="2323" priority="14" operator="containsText" text="Muy Baja'Tabla probabilidad'!">
      <formula>NOT(ISERROR(SEARCH("Muy Baja'Tabla probabilidad'!",I40)))</formula>
    </cfRule>
    <cfRule type="containsText" dxfId="2322" priority="15" operator="containsText" text="Muy bajo">
      <formula>NOT(ISERROR(SEARCH("Muy bajo",I40)))</formula>
    </cfRule>
    <cfRule type="containsText" dxfId="2321" priority="16" operator="containsText" text="Alta">
      <formula>NOT(ISERROR(SEARCH("Alta",I40)))</formula>
    </cfRule>
    <cfRule type="containsText" dxfId="2320" priority="17" operator="containsText" text="Media">
      <formula>NOT(ISERROR(SEARCH("Media",I40)))</formula>
    </cfRule>
    <cfRule type="containsText" dxfId="2319" priority="18" operator="containsText" text="Baja">
      <formula>NOT(ISERROR(SEARCH("Baja",I40)))</formula>
    </cfRule>
    <cfRule type="containsText" dxfId="2318" priority="19" operator="containsText" text="Muy baja">
      <formula>NOT(ISERROR(SEARCH("Muy baja",I40)))</formula>
    </cfRule>
    <cfRule type="cellIs" dxfId="2317" priority="20" operator="between">
      <formula>1</formula>
      <formula>2</formula>
    </cfRule>
    <cfRule type="cellIs" dxfId="2316" priority="21" operator="between">
      <formula>0</formula>
      <formula>2</formula>
    </cfRule>
  </conditionalFormatting>
  <conditionalFormatting sqref="I40">
    <cfRule type="containsText" dxfId="2315" priority="3" operator="containsText" text="Muy Alta">
      <formula>NOT(ISERROR(SEARCH("Muy Alta",I40)))</formula>
    </cfRule>
  </conditionalFormatting>
  <dataValidations count="1">
    <dataValidation allowBlank="1" showInputMessage="1" showErrorMessage="1" prompt="Enunciar cuál es el control" sqref="P10:P13 P15:P18 P33" xr:uid="{61608951-B30F-46D6-9B55-58D8D41F5FD9}"/>
  </dataValidations>
  <pageMargins left="0.7" right="0.7" top="0.75" bottom="0.75" header="0.3" footer="0.3"/>
  <pageSetup orientation="portrait" r:id="rId1"/>
  <drawing r:id="rId2"/>
  <extLst>
    <ext xmlns:x14="http://schemas.microsoft.com/office/spreadsheetml/2009/9/main" uri="{78C0D931-6437-407d-A8EE-F0AAD7539E65}">
      <x14:conditionalFormattings>
        <x14:conditionalFormatting xmlns:xm="http://schemas.microsoft.com/office/excel/2006/main">
          <x14:cfRule type="containsText" priority="1165" operator="containsText" id="{85F911A9-FF11-4B11-A4CC-F406EAB53E70}">
            <xm:f>NOT(ISERROR(SEARCH('Tabla probabilidad'!$B$5,I10)))</xm:f>
            <xm:f>'Tabla probabilidad'!$B$5</xm:f>
            <x14:dxf>
              <font>
                <color rgb="FF006100"/>
              </font>
              <fill>
                <patternFill>
                  <bgColor rgb="FFC6EFCE"/>
                </patternFill>
              </fill>
            </x14:dxf>
          </x14:cfRule>
          <x14:cfRule type="containsText" priority="1166" operator="containsText" id="{C222FDBF-3C08-4113-9351-76033CF06434}">
            <xm:f>NOT(ISERROR(SEARCH('Tabla probabilidad'!$B$5,I10)))</xm:f>
            <xm:f>'Tabla probabilidad'!$B$5</xm:f>
            <x14:dxf>
              <font>
                <color rgb="FF9C0006"/>
              </font>
              <fill>
                <patternFill>
                  <bgColor rgb="FFFFC7CE"/>
                </patternFill>
              </fill>
            </x14:dxf>
          </x14:cfRule>
          <xm:sqref>I10</xm:sqref>
        </x14:conditionalFormatting>
        <x14:conditionalFormatting xmlns:xm="http://schemas.microsoft.com/office/excel/2006/main">
          <x14:cfRule type="containsText" priority="897" operator="containsText" id="{130BBF8F-6F36-4C1F-BB40-DA538C9DA4BA}">
            <xm:f>NOT(ISERROR(SEARCH('Tabla probabilidad'!$B$5,I15)))</xm:f>
            <xm:f>'Tabla probabilidad'!$B$5</xm:f>
            <x14:dxf>
              <font>
                <color rgb="FF006100"/>
              </font>
              <fill>
                <patternFill>
                  <bgColor rgb="FFC6EFCE"/>
                </patternFill>
              </fill>
            </x14:dxf>
          </x14:cfRule>
          <x14:cfRule type="containsText" priority="898" operator="containsText" id="{0DBD8F32-72F4-47FE-A8E8-92CA123A277C}">
            <xm:f>NOT(ISERROR(SEARCH('Tabla probabilidad'!$B$5,I15)))</xm:f>
            <xm:f>'Tabla probabilidad'!$B$5</xm:f>
            <x14:dxf>
              <font>
                <color rgb="FF9C0006"/>
              </font>
              <fill>
                <patternFill>
                  <bgColor rgb="FFFFC7CE"/>
                </patternFill>
              </fill>
            </x14:dxf>
          </x14:cfRule>
          <xm:sqref>I15 I20</xm:sqref>
        </x14:conditionalFormatting>
        <x14:conditionalFormatting xmlns:xm="http://schemas.microsoft.com/office/excel/2006/main">
          <x14:cfRule type="containsText" priority="737" operator="containsText" id="{DF7D542B-1BF1-4317-8F9F-9E217298398A}">
            <xm:f>NOT(ISERROR(SEARCH('Tabla probabilidad'!$B$5,I25)))</xm:f>
            <xm:f>'Tabla probabilidad'!$B$5</xm:f>
            <x14:dxf>
              <font>
                <color rgb="FF006100"/>
              </font>
              <fill>
                <patternFill>
                  <bgColor rgb="FFC6EFCE"/>
                </patternFill>
              </fill>
            </x14:dxf>
          </x14:cfRule>
          <x14:cfRule type="containsText" priority="738" operator="containsText" id="{588CF624-76F0-4DA9-B250-68F531E8679C}">
            <xm:f>NOT(ISERROR(SEARCH('Tabla probabilidad'!$B$5,I25)))</xm:f>
            <xm:f>'Tabla probabilidad'!$B$5</xm:f>
            <x14:dxf>
              <font>
                <color rgb="FF9C0006"/>
              </font>
              <fill>
                <patternFill>
                  <bgColor rgb="FFFFC7CE"/>
                </patternFill>
              </fill>
            </x14:dxf>
          </x14:cfRule>
          <xm:sqref>I25</xm:sqref>
        </x14:conditionalFormatting>
        <x14:conditionalFormatting xmlns:xm="http://schemas.microsoft.com/office/excel/2006/main">
          <x14:cfRule type="containsText" priority="449" operator="containsText" id="{91325732-CCEB-40E7-9A2C-98900CB15E77}">
            <xm:f>NOT(ISERROR(SEARCH('Tabla probabilidad'!$B$5,I45)))</xm:f>
            <xm:f>'Tabla probabilidad'!$B$5</xm:f>
            <x14:dxf>
              <font>
                <color rgb="FF006100"/>
              </font>
              <fill>
                <patternFill>
                  <bgColor rgb="FFC6EFCE"/>
                </patternFill>
              </fill>
            </x14:dxf>
          </x14:cfRule>
          <x14:cfRule type="containsText" priority="450" operator="containsText" id="{36243104-5BAC-4A7B-8705-D48F4AC59121}">
            <xm:f>NOT(ISERROR(SEARCH('Tabla probabilidad'!$B$5,I45)))</xm:f>
            <xm:f>'Tabla probabilidad'!$B$5</xm:f>
            <x14:dxf>
              <font>
                <color rgb="FF9C0006"/>
              </font>
              <fill>
                <patternFill>
                  <bgColor rgb="FFFFC7CE"/>
                </patternFill>
              </fill>
            </x14:dxf>
          </x14:cfRule>
          <xm:sqref>I45</xm:sqref>
        </x14:conditionalFormatting>
        <x14:conditionalFormatting xmlns:xm="http://schemas.microsoft.com/office/excel/2006/main">
          <x14:cfRule type="containsText" priority="379" operator="containsText" id="{3498E6D8-7225-4046-93C9-2583E1784B5A}">
            <xm:f>NOT(ISERROR(SEARCH('Tabla probabilidad'!$B$5,I50)))</xm:f>
            <xm:f>'Tabla probabilidad'!$B$5</xm:f>
            <x14:dxf>
              <font>
                <color rgb="FF006100"/>
              </font>
              <fill>
                <patternFill>
                  <bgColor rgb="FFC6EFCE"/>
                </patternFill>
              </fill>
            </x14:dxf>
          </x14:cfRule>
          <x14:cfRule type="containsText" priority="380" operator="containsText" id="{E63BDDF0-19FD-41FB-A743-3056F46EF7F2}">
            <xm:f>NOT(ISERROR(SEARCH('Tabla probabilidad'!$B$5,I50)))</xm:f>
            <xm:f>'Tabla probabilidad'!$B$5</xm:f>
            <x14:dxf>
              <font>
                <color rgb="FF9C0006"/>
              </font>
              <fill>
                <patternFill>
                  <bgColor rgb="FFFFC7CE"/>
                </patternFill>
              </fill>
            </x14:dxf>
          </x14:cfRule>
          <xm:sqref>I50</xm:sqref>
        </x14:conditionalFormatting>
      </x14:conditionalFormattings>
    </ext>
    <ext xmlns:x14="http://schemas.microsoft.com/office/spreadsheetml/2009/9/main" uri="{CCE6A557-97BC-4b89-ADB6-D9C93CAAB3DF}">
      <x14:dataValidations xmlns:xm="http://schemas.microsoft.com/office/excel/2006/main" count="10">
        <x14:dataValidation type="list" allowBlank="1" showInputMessage="1" showErrorMessage="1" xr:uid="{F6152631-F681-4C4E-BD91-BCB01166AE87}">
          <x14:formula1>
            <xm:f>LISTA!$J$3:$J$4</xm:f>
          </x14:formula1>
          <xm:sqref>AN10 AN15 AN20 AN25 AN50 AN45 AN40</xm:sqref>
        </x14:dataValidation>
        <x14:dataValidation type="list" allowBlank="1" showInputMessage="1" showErrorMessage="1" xr:uid="{270C6AF1-470F-403E-AB6A-1DF3F7D25A9D}">
          <x14:formula1>
            <xm:f>LISTA!$K$3:$K$6</xm:f>
          </x14:formula1>
          <xm:sqref>AH10 AH15 AH20 AH25 AH50 AH45 AH30</xm:sqref>
        </x14:dataValidation>
        <x14:dataValidation type="list" allowBlank="1" showInputMessage="1" showErrorMessage="1" xr:uid="{55F41AD7-F2FF-47D8-8429-7EF993D60E0F}">
          <x14:formula1>
            <xm:f>LISTA!$E$3:$E$5</xm:f>
          </x14:formula1>
          <xm:sqref>R25:R29 R10:R23 R45:R54</xm:sqref>
        </x14:dataValidation>
        <x14:dataValidation type="list" allowBlank="1" showInputMessage="1" showErrorMessage="1" xr:uid="{94376D5C-53F0-4688-9515-A14D1E0F7D9F}">
          <x14:formula1>
            <xm:f>LISTA!$F$3:$F$4</xm:f>
          </x14:formula1>
          <xm:sqref>S25:S29 S10:S23 S45:S54</xm:sqref>
        </x14:dataValidation>
        <x14:dataValidation type="list" allowBlank="1" showInputMessage="1" showErrorMessage="1" xr:uid="{B499CAED-1749-4DA2-99B1-B5FB19D917D8}">
          <x14:formula1>
            <xm:f>LISTA!$G$3:$G$4</xm:f>
          </x14:formula1>
          <xm:sqref>U10:U23 U25:U29 U45:U54</xm:sqref>
        </x14:dataValidation>
        <x14:dataValidation type="list" allowBlank="1" showInputMessage="1" showErrorMessage="1" xr:uid="{829348BB-3BA9-4F51-A95A-54A0B35C6704}">
          <x14:formula1>
            <xm:f>LISTA!$H$3:$H$4</xm:f>
          </x14:formula1>
          <xm:sqref>V10:V23 V25:V29 V45:V54</xm:sqref>
        </x14:dataValidation>
        <x14:dataValidation type="list" allowBlank="1" showInputMessage="1" showErrorMessage="1" xr:uid="{68E9454F-9727-41CD-95D8-6CCA21FDBA47}">
          <x14:formula1>
            <xm:f>LISTA!$I$3:$I$4</xm:f>
          </x14:formula1>
          <xm:sqref>W10:W23 W25:W29 W45:W54</xm:sqref>
        </x14:dataValidation>
        <x14:dataValidation type="list" allowBlank="1" showInputMessage="1" showErrorMessage="1" xr:uid="{3F1B1000-8CD2-4732-A507-20A58C38F3E8}">
          <x14:formula1>
            <xm:f>LISTA!$C$3:$C$10</xm:f>
          </x14:formula1>
          <xm:sqref>G10:G29 G45:G54</xm:sqref>
        </x14:dataValidation>
        <x14:dataValidation type="list" allowBlank="1" showInputMessage="1" showErrorMessage="1" xr:uid="{3C9F1541-7D6F-40D4-9706-FE4CB23C2382}">
          <x14:formula1>
            <xm:f>LISTA!$D$3:$D$31</xm:f>
          </x14:formula1>
          <xm:sqref>K10:K29 K45:K54</xm:sqref>
        </x14:dataValidation>
        <x14:dataValidation type="list" allowBlank="1" showInputMessage="1" showErrorMessage="1" xr:uid="{90AA8A76-33C7-489A-9B88-625243A4135E}">
          <x14:formula1>
            <xm:f>LISTA!$B$3:$B$9</xm:f>
          </x14:formula1>
          <xm:sqref>C10:C29 C45:C54</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5CD370-9EE0-499B-B626-C71D8508CF2D}">
  <sheetPr>
    <tabColor rgb="FFFF0000"/>
  </sheetPr>
  <dimension ref="A1:JR54"/>
  <sheetViews>
    <sheetView zoomScale="71" zoomScaleNormal="71" workbookViewId="0">
      <selection activeCell="Q30" sqref="A1:Q34"/>
    </sheetView>
  </sheetViews>
  <sheetFormatPr baseColWidth="10" defaultColWidth="11.5" defaultRowHeight="15" x14ac:dyDescent="0.2"/>
  <cols>
    <col min="1" max="2" width="18.5" style="82" customWidth="1"/>
    <col min="3" max="3" width="15.5" customWidth="1"/>
    <col min="4" max="4" width="27.5" style="82" customWidth="1"/>
    <col min="5" max="5" width="18" style="190" customWidth="1"/>
    <col min="6" max="6" width="40.1640625" customWidth="1"/>
    <col min="7" max="7" width="20.5" customWidth="1"/>
    <col min="8" max="8" width="10.5" style="191" customWidth="1"/>
    <col min="9" max="9" width="11.5" style="191" customWidth="1"/>
    <col min="10" max="10" width="10.1640625" style="192" customWidth="1"/>
    <col min="11" max="11" width="11.5" style="191" customWidth="1"/>
    <col min="12" max="12" width="10.83203125" style="191" customWidth="1"/>
    <col min="13" max="13" width="18.33203125" style="191" bestFit="1" customWidth="1"/>
    <col min="14" max="14" width="18.33203125" bestFit="1" customWidth="1"/>
    <col min="15" max="15" width="32.83203125" customWidth="1"/>
    <col min="16" max="16" width="16.5" customWidth="1"/>
    <col min="17" max="17" width="14.33203125" customWidth="1"/>
    <col min="18" max="18" width="17.83203125" customWidth="1"/>
    <col min="19" max="19" width="15.1640625" customWidth="1"/>
    <col min="20" max="20" width="16.1640625" customWidth="1"/>
    <col min="21" max="176" width="11.5" style="124"/>
  </cols>
  <sheetData>
    <row r="1" spans="1:278" s="162" customFormat="1" ht="16.5" customHeight="1" x14ac:dyDescent="0.15">
      <c r="A1" s="388"/>
      <c r="B1" s="389"/>
      <c r="C1" s="389"/>
      <c r="D1" s="506" t="s">
        <v>367</v>
      </c>
      <c r="E1" s="506"/>
      <c r="F1" s="506"/>
      <c r="G1" s="506"/>
      <c r="H1" s="506"/>
      <c r="I1" s="506"/>
      <c r="J1" s="506"/>
      <c r="K1" s="506"/>
      <c r="L1" s="506"/>
      <c r="M1" s="506"/>
      <c r="N1" s="506"/>
      <c r="O1" s="506"/>
      <c r="P1" s="506"/>
      <c r="Q1" s="507"/>
      <c r="R1" s="380" t="s">
        <v>67</v>
      </c>
      <c r="S1" s="380"/>
      <c r="T1" s="380"/>
      <c r="U1" s="161"/>
      <c r="V1" s="161"/>
      <c r="W1" s="161"/>
      <c r="X1" s="161"/>
      <c r="Y1" s="161"/>
      <c r="Z1" s="161"/>
      <c r="AA1" s="161"/>
      <c r="AB1" s="161"/>
      <c r="AC1" s="161"/>
      <c r="AD1" s="161"/>
      <c r="AE1" s="161"/>
      <c r="AF1" s="161"/>
      <c r="AG1" s="161"/>
      <c r="AH1" s="161"/>
      <c r="AI1" s="161"/>
      <c r="AJ1" s="161"/>
      <c r="AK1" s="161"/>
      <c r="AL1" s="161"/>
      <c r="AM1" s="161"/>
      <c r="AN1" s="161"/>
      <c r="AO1" s="161"/>
      <c r="AP1" s="161"/>
      <c r="AQ1" s="161"/>
      <c r="AR1" s="161"/>
      <c r="AS1" s="161"/>
      <c r="AT1" s="161"/>
      <c r="AU1" s="161"/>
      <c r="AV1" s="161"/>
      <c r="AW1" s="161"/>
      <c r="AX1" s="161"/>
      <c r="AY1" s="161"/>
      <c r="AZ1" s="161"/>
      <c r="BA1" s="161"/>
      <c r="BB1" s="161"/>
      <c r="BC1" s="161"/>
      <c r="BD1" s="161"/>
      <c r="BE1" s="161"/>
      <c r="BF1" s="161"/>
      <c r="BG1" s="161"/>
      <c r="BH1" s="161"/>
      <c r="BI1" s="161"/>
      <c r="BJ1" s="161"/>
      <c r="BK1" s="161"/>
      <c r="BL1" s="161"/>
      <c r="BM1" s="161"/>
      <c r="BN1" s="161"/>
      <c r="BO1" s="161"/>
      <c r="BP1" s="161"/>
      <c r="BQ1" s="161"/>
      <c r="BR1" s="161"/>
      <c r="BS1" s="161"/>
      <c r="BT1" s="161"/>
      <c r="BU1" s="161"/>
      <c r="BV1" s="161"/>
      <c r="BW1" s="161"/>
      <c r="BX1" s="161"/>
      <c r="BY1" s="161"/>
      <c r="BZ1" s="161"/>
      <c r="CA1" s="161"/>
      <c r="CB1" s="161"/>
      <c r="CC1" s="161"/>
      <c r="CD1" s="161"/>
      <c r="CE1" s="161"/>
      <c r="CF1" s="161"/>
      <c r="CG1" s="161"/>
      <c r="CH1" s="161"/>
      <c r="CI1" s="161"/>
      <c r="CJ1" s="161"/>
      <c r="CK1" s="161"/>
      <c r="CL1" s="161"/>
      <c r="CM1" s="161"/>
      <c r="CN1" s="161"/>
      <c r="CO1" s="161"/>
      <c r="CP1" s="161"/>
      <c r="CQ1" s="161"/>
      <c r="CR1" s="161"/>
      <c r="CS1" s="161"/>
      <c r="CT1" s="161"/>
      <c r="CU1" s="161"/>
      <c r="CV1" s="161"/>
      <c r="CW1" s="161"/>
      <c r="CX1" s="161"/>
      <c r="CY1" s="161"/>
      <c r="CZ1" s="161"/>
      <c r="DA1" s="161"/>
      <c r="DB1" s="161"/>
      <c r="DC1" s="161"/>
      <c r="DD1" s="161"/>
      <c r="DE1" s="161"/>
      <c r="DF1" s="161"/>
      <c r="DG1" s="161"/>
      <c r="DH1" s="161"/>
      <c r="DI1" s="161"/>
      <c r="DJ1" s="161"/>
      <c r="DK1" s="161"/>
      <c r="DL1" s="161"/>
      <c r="DM1" s="161"/>
      <c r="DN1" s="161"/>
      <c r="DO1" s="161"/>
      <c r="DP1" s="161"/>
      <c r="DQ1" s="161"/>
      <c r="DR1" s="161"/>
      <c r="DS1" s="161"/>
      <c r="DT1" s="161"/>
      <c r="DU1" s="161"/>
      <c r="DV1" s="161"/>
      <c r="DW1" s="161"/>
      <c r="DX1" s="161"/>
      <c r="DY1" s="161"/>
      <c r="DZ1" s="161"/>
      <c r="EA1" s="161"/>
      <c r="EB1" s="161"/>
      <c r="EC1" s="161"/>
      <c r="ED1" s="161"/>
      <c r="EE1" s="161"/>
      <c r="EF1" s="161"/>
      <c r="EG1" s="161"/>
      <c r="EH1" s="161"/>
      <c r="EI1" s="161"/>
      <c r="EJ1" s="161"/>
      <c r="EK1" s="161"/>
      <c r="EL1" s="161"/>
      <c r="EM1" s="161"/>
      <c r="EN1" s="161"/>
      <c r="EO1" s="161"/>
      <c r="EP1" s="161"/>
      <c r="EQ1" s="161"/>
      <c r="ER1" s="161"/>
      <c r="ES1" s="161"/>
      <c r="ET1" s="161"/>
      <c r="EU1" s="161"/>
      <c r="EV1" s="161"/>
      <c r="EW1" s="161"/>
      <c r="EX1" s="161"/>
      <c r="EY1" s="161"/>
      <c r="EZ1" s="161"/>
      <c r="FA1" s="161"/>
      <c r="FB1" s="161"/>
      <c r="FC1" s="161"/>
      <c r="FD1" s="161"/>
      <c r="FE1" s="161"/>
      <c r="FF1" s="161"/>
      <c r="FG1" s="161"/>
      <c r="FH1" s="161"/>
      <c r="FI1" s="161"/>
      <c r="FJ1" s="161"/>
      <c r="FK1" s="161"/>
      <c r="FL1" s="161"/>
      <c r="FM1" s="161"/>
      <c r="FN1" s="161"/>
      <c r="FO1" s="161"/>
      <c r="FP1" s="161"/>
      <c r="FQ1" s="161"/>
      <c r="FR1" s="161"/>
      <c r="FS1" s="161"/>
      <c r="FT1" s="161"/>
      <c r="FU1" s="161"/>
      <c r="FV1" s="161"/>
      <c r="FW1" s="161"/>
      <c r="FX1" s="161"/>
      <c r="FY1" s="161"/>
      <c r="FZ1" s="161"/>
      <c r="GA1" s="161"/>
      <c r="GB1" s="161"/>
      <c r="GC1" s="161"/>
      <c r="GD1" s="161"/>
      <c r="GE1" s="161"/>
      <c r="GF1" s="161"/>
      <c r="GG1" s="161"/>
      <c r="GH1" s="161"/>
      <c r="GI1" s="161"/>
      <c r="GJ1" s="161"/>
      <c r="GK1" s="161"/>
      <c r="GL1" s="161"/>
      <c r="GM1" s="161"/>
      <c r="GN1" s="161"/>
      <c r="GO1" s="161"/>
      <c r="GP1" s="161"/>
      <c r="GQ1" s="161"/>
      <c r="GR1" s="161"/>
      <c r="GS1" s="161"/>
      <c r="GT1" s="161"/>
      <c r="GU1" s="161"/>
      <c r="GV1" s="161"/>
      <c r="GW1" s="161"/>
      <c r="GX1" s="161"/>
      <c r="GY1" s="161"/>
      <c r="GZ1" s="161"/>
      <c r="HA1" s="161"/>
      <c r="HB1" s="161"/>
      <c r="HC1" s="161"/>
      <c r="HD1" s="161"/>
      <c r="HE1" s="161"/>
      <c r="HF1" s="161"/>
      <c r="HG1" s="161"/>
      <c r="HH1" s="161"/>
      <c r="HI1" s="161"/>
      <c r="HJ1" s="161"/>
      <c r="HK1" s="161"/>
      <c r="HL1" s="161"/>
      <c r="HM1" s="161"/>
      <c r="HN1" s="161"/>
      <c r="HO1" s="161"/>
      <c r="HP1" s="161"/>
      <c r="HQ1" s="161"/>
      <c r="HR1" s="161"/>
      <c r="HS1" s="161"/>
      <c r="HT1" s="161"/>
      <c r="HU1" s="161"/>
      <c r="HV1" s="161"/>
      <c r="HW1" s="161"/>
      <c r="HX1" s="161"/>
      <c r="HY1" s="161"/>
      <c r="HZ1" s="161"/>
      <c r="IA1" s="161"/>
      <c r="IB1" s="161"/>
      <c r="IC1" s="161"/>
      <c r="ID1" s="161"/>
      <c r="IE1" s="161"/>
      <c r="IF1" s="161"/>
      <c r="IG1" s="161"/>
      <c r="IH1" s="161"/>
      <c r="II1" s="161"/>
      <c r="IJ1" s="161"/>
      <c r="IK1" s="161"/>
      <c r="IL1" s="161"/>
      <c r="IM1" s="161"/>
      <c r="IN1" s="161"/>
      <c r="IO1" s="161"/>
      <c r="IP1" s="161"/>
      <c r="IQ1" s="161"/>
      <c r="IR1" s="161"/>
      <c r="IS1" s="161"/>
      <c r="IT1" s="161"/>
      <c r="IU1" s="161"/>
      <c r="IV1" s="161"/>
      <c r="IW1" s="161"/>
      <c r="IX1" s="161"/>
      <c r="IY1" s="161"/>
      <c r="IZ1" s="161"/>
      <c r="JA1" s="161"/>
      <c r="JB1" s="161"/>
      <c r="JC1" s="161"/>
      <c r="JD1" s="161"/>
      <c r="JE1" s="161"/>
      <c r="JF1" s="161"/>
      <c r="JG1" s="161"/>
      <c r="JH1" s="161"/>
      <c r="JI1" s="161"/>
      <c r="JJ1" s="161"/>
      <c r="JK1" s="161"/>
      <c r="JL1" s="161"/>
      <c r="JM1" s="161"/>
      <c r="JN1" s="161"/>
      <c r="JO1" s="161"/>
      <c r="JP1" s="161"/>
      <c r="JQ1" s="161"/>
      <c r="JR1" s="161"/>
    </row>
    <row r="2" spans="1:278" s="162" customFormat="1" ht="39.75" customHeight="1" x14ac:dyDescent="0.15">
      <c r="A2" s="390"/>
      <c r="B2" s="391"/>
      <c r="C2" s="391"/>
      <c r="D2" s="508"/>
      <c r="E2" s="508"/>
      <c r="F2" s="508"/>
      <c r="G2" s="508"/>
      <c r="H2" s="508"/>
      <c r="I2" s="508"/>
      <c r="J2" s="508"/>
      <c r="K2" s="508"/>
      <c r="L2" s="508"/>
      <c r="M2" s="508"/>
      <c r="N2" s="508"/>
      <c r="O2" s="508"/>
      <c r="P2" s="508"/>
      <c r="Q2" s="509"/>
      <c r="R2" s="380"/>
      <c r="S2" s="380"/>
      <c r="T2" s="380"/>
      <c r="U2" s="161"/>
      <c r="V2" s="161"/>
      <c r="W2" s="161"/>
      <c r="X2" s="161"/>
      <c r="Y2" s="161"/>
      <c r="Z2" s="161"/>
      <c r="AA2" s="161"/>
      <c r="AB2" s="161"/>
      <c r="AC2" s="161"/>
      <c r="AD2" s="161"/>
      <c r="AE2" s="161"/>
      <c r="AF2" s="161"/>
      <c r="AG2" s="161"/>
      <c r="AH2" s="161"/>
      <c r="AI2" s="161"/>
      <c r="AJ2" s="161"/>
      <c r="AK2" s="161"/>
      <c r="AL2" s="161"/>
      <c r="AM2" s="161"/>
      <c r="AN2" s="161"/>
      <c r="AO2" s="161"/>
      <c r="AP2" s="161"/>
      <c r="AQ2" s="161"/>
      <c r="AR2" s="161"/>
      <c r="AS2" s="161"/>
      <c r="AT2" s="161"/>
      <c r="AU2" s="161"/>
      <c r="AV2" s="161"/>
      <c r="AW2" s="161"/>
      <c r="AX2" s="161"/>
      <c r="AY2" s="161"/>
      <c r="AZ2" s="161"/>
      <c r="BA2" s="161"/>
      <c r="BB2" s="161"/>
      <c r="BC2" s="161"/>
      <c r="BD2" s="161"/>
      <c r="BE2" s="161"/>
      <c r="BF2" s="161"/>
      <c r="BG2" s="161"/>
      <c r="BH2" s="161"/>
      <c r="BI2" s="161"/>
      <c r="BJ2" s="161"/>
      <c r="BK2" s="161"/>
      <c r="BL2" s="161"/>
      <c r="BM2" s="161"/>
      <c r="BN2" s="161"/>
      <c r="BO2" s="161"/>
      <c r="BP2" s="161"/>
      <c r="BQ2" s="161"/>
      <c r="BR2" s="161"/>
      <c r="BS2" s="161"/>
      <c r="BT2" s="161"/>
      <c r="BU2" s="161"/>
      <c r="BV2" s="161"/>
      <c r="BW2" s="161"/>
      <c r="BX2" s="161"/>
      <c r="BY2" s="161"/>
      <c r="BZ2" s="161"/>
      <c r="CA2" s="161"/>
      <c r="CB2" s="161"/>
      <c r="CC2" s="161"/>
      <c r="CD2" s="161"/>
      <c r="CE2" s="161"/>
      <c r="CF2" s="161"/>
      <c r="CG2" s="161"/>
      <c r="CH2" s="161"/>
      <c r="CI2" s="161"/>
      <c r="CJ2" s="161"/>
      <c r="CK2" s="161"/>
      <c r="CL2" s="161"/>
      <c r="CM2" s="161"/>
      <c r="CN2" s="161"/>
      <c r="CO2" s="161"/>
      <c r="CP2" s="161"/>
      <c r="CQ2" s="161"/>
      <c r="CR2" s="161"/>
      <c r="CS2" s="161"/>
      <c r="CT2" s="161"/>
      <c r="CU2" s="161"/>
      <c r="CV2" s="161"/>
      <c r="CW2" s="161"/>
      <c r="CX2" s="161"/>
      <c r="CY2" s="161"/>
      <c r="CZ2" s="161"/>
      <c r="DA2" s="161"/>
      <c r="DB2" s="161"/>
      <c r="DC2" s="161"/>
      <c r="DD2" s="161"/>
      <c r="DE2" s="161"/>
      <c r="DF2" s="161"/>
      <c r="DG2" s="161"/>
      <c r="DH2" s="161"/>
      <c r="DI2" s="161"/>
      <c r="DJ2" s="161"/>
      <c r="DK2" s="161"/>
      <c r="DL2" s="161"/>
      <c r="DM2" s="161"/>
      <c r="DN2" s="161"/>
      <c r="DO2" s="161"/>
      <c r="DP2" s="161"/>
      <c r="DQ2" s="161"/>
      <c r="DR2" s="161"/>
      <c r="DS2" s="161"/>
      <c r="DT2" s="161"/>
      <c r="DU2" s="161"/>
      <c r="DV2" s="161"/>
      <c r="DW2" s="161"/>
      <c r="DX2" s="161"/>
      <c r="DY2" s="161"/>
      <c r="DZ2" s="161"/>
      <c r="EA2" s="161"/>
      <c r="EB2" s="161"/>
      <c r="EC2" s="161"/>
      <c r="ED2" s="161"/>
      <c r="EE2" s="161"/>
      <c r="EF2" s="161"/>
      <c r="EG2" s="161"/>
      <c r="EH2" s="161"/>
      <c r="EI2" s="161"/>
      <c r="EJ2" s="161"/>
      <c r="EK2" s="161"/>
      <c r="EL2" s="161"/>
      <c r="EM2" s="161"/>
      <c r="EN2" s="161"/>
      <c r="EO2" s="161"/>
      <c r="EP2" s="161"/>
      <c r="EQ2" s="161"/>
      <c r="ER2" s="161"/>
      <c r="ES2" s="161"/>
      <c r="ET2" s="161"/>
      <c r="EU2" s="161"/>
      <c r="EV2" s="161"/>
      <c r="EW2" s="161"/>
      <c r="EX2" s="161"/>
      <c r="EY2" s="161"/>
      <c r="EZ2" s="161"/>
      <c r="FA2" s="161"/>
      <c r="FB2" s="161"/>
      <c r="FC2" s="161"/>
      <c r="FD2" s="161"/>
      <c r="FE2" s="161"/>
      <c r="FF2" s="161"/>
      <c r="FG2" s="161"/>
      <c r="FH2" s="161"/>
      <c r="FI2" s="161"/>
      <c r="FJ2" s="161"/>
      <c r="FK2" s="161"/>
      <c r="FL2" s="161"/>
      <c r="FM2" s="161"/>
      <c r="FN2" s="161"/>
      <c r="FO2" s="161"/>
      <c r="FP2" s="161"/>
      <c r="FQ2" s="161"/>
      <c r="FR2" s="161"/>
      <c r="FS2" s="161"/>
      <c r="FT2" s="161"/>
      <c r="FU2" s="161"/>
      <c r="FV2" s="161"/>
      <c r="FW2" s="161"/>
      <c r="FX2" s="161"/>
      <c r="FY2" s="161"/>
      <c r="FZ2" s="161"/>
      <c r="GA2" s="161"/>
      <c r="GB2" s="161"/>
      <c r="GC2" s="161"/>
      <c r="GD2" s="161"/>
      <c r="GE2" s="161"/>
      <c r="GF2" s="161"/>
      <c r="GG2" s="161"/>
      <c r="GH2" s="161"/>
      <c r="GI2" s="161"/>
      <c r="GJ2" s="161"/>
      <c r="GK2" s="161"/>
      <c r="GL2" s="161"/>
      <c r="GM2" s="161"/>
      <c r="GN2" s="161"/>
      <c r="GO2" s="161"/>
      <c r="GP2" s="161"/>
      <c r="GQ2" s="161"/>
      <c r="GR2" s="161"/>
      <c r="GS2" s="161"/>
      <c r="GT2" s="161"/>
      <c r="GU2" s="161"/>
      <c r="GV2" s="161"/>
      <c r="GW2" s="161"/>
      <c r="GX2" s="161"/>
      <c r="GY2" s="161"/>
      <c r="GZ2" s="161"/>
      <c r="HA2" s="161"/>
      <c r="HB2" s="161"/>
      <c r="HC2" s="161"/>
      <c r="HD2" s="161"/>
      <c r="HE2" s="161"/>
      <c r="HF2" s="161"/>
      <c r="HG2" s="161"/>
      <c r="HH2" s="161"/>
      <c r="HI2" s="161"/>
      <c r="HJ2" s="161"/>
      <c r="HK2" s="161"/>
      <c r="HL2" s="161"/>
      <c r="HM2" s="161"/>
      <c r="HN2" s="161"/>
      <c r="HO2" s="161"/>
      <c r="HP2" s="161"/>
      <c r="HQ2" s="161"/>
      <c r="HR2" s="161"/>
      <c r="HS2" s="161"/>
      <c r="HT2" s="161"/>
      <c r="HU2" s="161"/>
      <c r="HV2" s="161"/>
      <c r="HW2" s="161"/>
      <c r="HX2" s="161"/>
      <c r="HY2" s="161"/>
      <c r="HZ2" s="161"/>
      <c r="IA2" s="161"/>
      <c r="IB2" s="161"/>
      <c r="IC2" s="161"/>
      <c r="ID2" s="161"/>
      <c r="IE2" s="161"/>
      <c r="IF2" s="161"/>
      <c r="IG2" s="161"/>
      <c r="IH2" s="161"/>
      <c r="II2" s="161"/>
      <c r="IJ2" s="161"/>
      <c r="IK2" s="161"/>
      <c r="IL2" s="161"/>
      <c r="IM2" s="161"/>
      <c r="IN2" s="161"/>
      <c r="IO2" s="161"/>
      <c r="IP2" s="161"/>
      <c r="IQ2" s="161"/>
      <c r="IR2" s="161"/>
      <c r="IS2" s="161"/>
      <c r="IT2" s="161"/>
      <c r="IU2" s="161"/>
      <c r="IV2" s="161"/>
      <c r="IW2" s="161"/>
      <c r="IX2" s="161"/>
      <c r="IY2" s="161"/>
      <c r="IZ2" s="161"/>
      <c r="JA2" s="161"/>
      <c r="JB2" s="161"/>
      <c r="JC2" s="161"/>
      <c r="JD2" s="161"/>
      <c r="JE2" s="161"/>
      <c r="JF2" s="161"/>
      <c r="JG2" s="161"/>
      <c r="JH2" s="161"/>
      <c r="JI2" s="161"/>
      <c r="JJ2" s="161"/>
      <c r="JK2" s="161"/>
      <c r="JL2" s="161"/>
      <c r="JM2" s="161"/>
      <c r="JN2" s="161"/>
      <c r="JO2" s="161"/>
      <c r="JP2" s="161"/>
      <c r="JQ2" s="161"/>
      <c r="JR2" s="161"/>
    </row>
    <row r="3" spans="1:278" s="162" customFormat="1" ht="3" customHeight="1" x14ac:dyDescent="0.15">
      <c r="A3" s="2"/>
      <c r="B3" s="2"/>
      <c r="C3" s="205"/>
      <c r="D3" s="508"/>
      <c r="E3" s="508"/>
      <c r="F3" s="508"/>
      <c r="G3" s="508"/>
      <c r="H3" s="508"/>
      <c r="I3" s="508"/>
      <c r="J3" s="508"/>
      <c r="K3" s="508"/>
      <c r="L3" s="508"/>
      <c r="M3" s="508"/>
      <c r="N3" s="508"/>
      <c r="O3" s="508"/>
      <c r="P3" s="508"/>
      <c r="Q3" s="509"/>
      <c r="R3" s="380"/>
      <c r="S3" s="380"/>
      <c r="T3" s="380"/>
      <c r="U3" s="161"/>
      <c r="V3" s="161"/>
      <c r="W3" s="161"/>
      <c r="X3" s="161"/>
      <c r="Y3" s="161"/>
      <c r="Z3" s="161"/>
      <c r="AA3" s="161"/>
      <c r="AB3" s="161"/>
      <c r="AC3" s="161"/>
      <c r="AD3" s="161"/>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1"/>
      <c r="BN3" s="161"/>
      <c r="BO3" s="161"/>
      <c r="BP3" s="161"/>
      <c r="BQ3" s="161"/>
      <c r="BR3" s="161"/>
      <c r="BS3" s="161"/>
      <c r="BT3" s="161"/>
      <c r="BU3" s="161"/>
      <c r="BV3" s="161"/>
      <c r="BW3" s="161"/>
      <c r="BX3" s="161"/>
      <c r="BY3" s="161"/>
      <c r="BZ3" s="161"/>
      <c r="CA3" s="161"/>
      <c r="CB3" s="161"/>
      <c r="CC3" s="161"/>
      <c r="CD3" s="161"/>
      <c r="CE3" s="161"/>
      <c r="CF3" s="161"/>
      <c r="CG3" s="161"/>
      <c r="CH3" s="161"/>
      <c r="CI3" s="161"/>
      <c r="CJ3" s="161"/>
      <c r="CK3" s="161"/>
      <c r="CL3" s="161"/>
      <c r="CM3" s="161"/>
      <c r="CN3" s="161"/>
      <c r="CO3" s="161"/>
      <c r="CP3" s="161"/>
      <c r="CQ3" s="161"/>
      <c r="CR3" s="161"/>
      <c r="CS3" s="161"/>
      <c r="CT3" s="161"/>
      <c r="CU3" s="161"/>
      <c r="CV3" s="161"/>
      <c r="CW3" s="161"/>
      <c r="CX3" s="161"/>
      <c r="CY3" s="161"/>
      <c r="CZ3" s="161"/>
      <c r="DA3" s="161"/>
      <c r="DB3" s="161"/>
      <c r="DC3" s="161"/>
      <c r="DD3" s="161"/>
      <c r="DE3" s="161"/>
      <c r="DF3" s="161"/>
      <c r="DG3" s="161"/>
      <c r="DH3" s="161"/>
      <c r="DI3" s="161"/>
      <c r="DJ3" s="161"/>
      <c r="DK3" s="161"/>
      <c r="DL3" s="161"/>
      <c r="DM3" s="161"/>
      <c r="DN3" s="161"/>
      <c r="DO3" s="161"/>
      <c r="DP3" s="161"/>
      <c r="DQ3" s="161"/>
      <c r="DR3" s="161"/>
      <c r="DS3" s="161"/>
      <c r="DT3" s="161"/>
      <c r="DU3" s="161"/>
      <c r="DV3" s="161"/>
      <c r="DW3" s="161"/>
      <c r="DX3" s="161"/>
      <c r="DY3" s="161"/>
      <c r="DZ3" s="161"/>
      <c r="EA3" s="161"/>
      <c r="EB3" s="161"/>
      <c r="EC3" s="161"/>
      <c r="ED3" s="161"/>
      <c r="EE3" s="161"/>
      <c r="EF3" s="161"/>
      <c r="EG3" s="161"/>
      <c r="EH3" s="161"/>
      <c r="EI3" s="161"/>
      <c r="EJ3" s="161"/>
      <c r="EK3" s="161"/>
      <c r="EL3" s="161"/>
      <c r="EM3" s="161"/>
      <c r="EN3" s="161"/>
      <c r="EO3" s="161"/>
      <c r="EP3" s="161"/>
      <c r="EQ3" s="161"/>
      <c r="ER3" s="161"/>
      <c r="ES3" s="161"/>
      <c r="ET3" s="161"/>
      <c r="EU3" s="161"/>
      <c r="EV3" s="161"/>
      <c r="EW3" s="161"/>
      <c r="EX3" s="161"/>
      <c r="EY3" s="161"/>
      <c r="EZ3" s="161"/>
      <c r="FA3" s="161"/>
      <c r="FB3" s="161"/>
      <c r="FC3" s="161"/>
      <c r="FD3" s="161"/>
      <c r="FE3" s="161"/>
      <c r="FF3" s="161"/>
      <c r="FG3" s="161"/>
      <c r="FH3" s="161"/>
      <c r="FI3" s="161"/>
      <c r="FJ3" s="161"/>
      <c r="FK3" s="161"/>
      <c r="FL3" s="161"/>
      <c r="FM3" s="161"/>
      <c r="FN3" s="161"/>
      <c r="FO3" s="161"/>
      <c r="FP3" s="161"/>
      <c r="FQ3" s="161"/>
      <c r="FR3" s="161"/>
      <c r="FS3" s="161"/>
      <c r="FT3" s="161"/>
      <c r="FU3" s="161"/>
      <c r="FV3" s="161"/>
      <c r="FW3" s="161"/>
      <c r="FX3" s="161"/>
      <c r="FY3" s="161"/>
      <c r="FZ3" s="161"/>
      <c r="GA3" s="161"/>
      <c r="GB3" s="161"/>
      <c r="GC3" s="161"/>
      <c r="GD3" s="161"/>
      <c r="GE3" s="161"/>
      <c r="GF3" s="161"/>
      <c r="GG3" s="161"/>
      <c r="GH3" s="161"/>
      <c r="GI3" s="161"/>
      <c r="GJ3" s="161"/>
      <c r="GK3" s="161"/>
      <c r="GL3" s="161"/>
      <c r="GM3" s="161"/>
      <c r="GN3" s="161"/>
      <c r="GO3" s="161"/>
      <c r="GP3" s="161"/>
      <c r="GQ3" s="161"/>
      <c r="GR3" s="161"/>
      <c r="GS3" s="161"/>
      <c r="GT3" s="161"/>
      <c r="GU3" s="161"/>
      <c r="GV3" s="161"/>
      <c r="GW3" s="161"/>
      <c r="GX3" s="161"/>
      <c r="GY3" s="161"/>
      <c r="GZ3" s="161"/>
      <c r="HA3" s="161"/>
      <c r="HB3" s="161"/>
      <c r="HC3" s="161"/>
      <c r="HD3" s="161"/>
      <c r="HE3" s="161"/>
      <c r="HF3" s="161"/>
      <c r="HG3" s="161"/>
      <c r="HH3" s="161"/>
      <c r="HI3" s="161"/>
      <c r="HJ3" s="161"/>
      <c r="HK3" s="161"/>
      <c r="HL3" s="161"/>
      <c r="HM3" s="161"/>
      <c r="HN3" s="161"/>
      <c r="HO3" s="161"/>
      <c r="HP3" s="161"/>
      <c r="HQ3" s="161"/>
      <c r="HR3" s="161"/>
      <c r="HS3" s="161"/>
      <c r="HT3" s="161"/>
      <c r="HU3" s="161"/>
      <c r="HV3" s="161"/>
      <c r="HW3" s="161"/>
      <c r="HX3" s="161"/>
      <c r="HY3" s="161"/>
      <c r="HZ3" s="161"/>
      <c r="IA3" s="161"/>
      <c r="IB3" s="161"/>
      <c r="IC3" s="161"/>
      <c r="ID3" s="161"/>
      <c r="IE3" s="161"/>
      <c r="IF3" s="161"/>
      <c r="IG3" s="161"/>
      <c r="IH3" s="161"/>
      <c r="II3" s="161"/>
      <c r="IJ3" s="161"/>
      <c r="IK3" s="161"/>
      <c r="IL3" s="161"/>
      <c r="IM3" s="161"/>
      <c r="IN3" s="161"/>
      <c r="IO3" s="161"/>
      <c r="IP3" s="161"/>
      <c r="IQ3" s="161"/>
      <c r="IR3" s="161"/>
      <c r="IS3" s="161"/>
      <c r="IT3" s="161"/>
      <c r="IU3" s="161"/>
      <c r="IV3" s="161"/>
      <c r="IW3" s="161"/>
      <c r="IX3" s="161"/>
      <c r="IY3" s="161"/>
      <c r="IZ3" s="161"/>
      <c r="JA3" s="161"/>
      <c r="JB3" s="161"/>
      <c r="JC3" s="161"/>
      <c r="JD3" s="161"/>
      <c r="JE3" s="161"/>
      <c r="JF3" s="161"/>
      <c r="JG3" s="161"/>
      <c r="JH3" s="161"/>
      <c r="JI3" s="161"/>
      <c r="JJ3" s="161"/>
      <c r="JK3" s="161"/>
      <c r="JL3" s="161"/>
      <c r="JM3" s="161"/>
      <c r="JN3" s="161"/>
      <c r="JO3" s="161"/>
      <c r="JP3" s="161"/>
      <c r="JQ3" s="161"/>
      <c r="JR3" s="161"/>
    </row>
    <row r="4" spans="1:278" s="162" customFormat="1" ht="41.25" customHeight="1" x14ac:dyDescent="0.15">
      <c r="A4" s="381" t="s">
        <v>0</v>
      </c>
      <c r="B4" s="382"/>
      <c r="C4" s="383"/>
      <c r="D4" s="384" t="str">
        <f>'Mapa Final'!D4</f>
        <v>ASISTENCIA LEGAL</v>
      </c>
      <c r="E4" s="385"/>
      <c r="F4" s="385"/>
      <c r="G4" s="385"/>
      <c r="H4" s="385"/>
      <c r="I4" s="385"/>
      <c r="J4" s="385"/>
      <c r="K4" s="385"/>
      <c r="L4" s="385"/>
      <c r="M4" s="385"/>
      <c r="N4" s="386"/>
      <c r="O4" s="387"/>
      <c r="P4" s="387"/>
      <c r="Q4" s="387"/>
      <c r="R4" s="1"/>
      <c r="S4" s="1"/>
      <c r="T4" s="1"/>
      <c r="U4" s="161"/>
      <c r="V4" s="161"/>
      <c r="W4" s="161"/>
      <c r="X4" s="161"/>
      <c r="Y4" s="161"/>
      <c r="Z4" s="161"/>
      <c r="AA4" s="161"/>
      <c r="AB4" s="161"/>
      <c r="AC4" s="161"/>
      <c r="AD4" s="161"/>
      <c r="AE4" s="161"/>
      <c r="AF4" s="161"/>
      <c r="AG4" s="161"/>
      <c r="AH4" s="161"/>
      <c r="AI4" s="161"/>
      <c r="AJ4" s="161"/>
      <c r="AK4" s="161"/>
      <c r="AL4" s="161"/>
      <c r="AM4" s="161"/>
      <c r="AN4" s="161"/>
      <c r="AO4" s="161"/>
      <c r="AP4" s="161"/>
      <c r="AQ4" s="161"/>
      <c r="AR4" s="161"/>
      <c r="AS4" s="161"/>
      <c r="AT4" s="161"/>
      <c r="AU4" s="161"/>
      <c r="AV4" s="161"/>
      <c r="AW4" s="161"/>
      <c r="AX4" s="161"/>
      <c r="AY4" s="161"/>
      <c r="AZ4" s="161"/>
      <c r="BA4" s="161"/>
      <c r="BB4" s="161"/>
      <c r="BC4" s="161"/>
      <c r="BD4" s="161"/>
      <c r="BE4" s="161"/>
      <c r="BF4" s="161"/>
      <c r="BG4" s="161"/>
      <c r="BH4" s="161"/>
      <c r="BI4" s="161"/>
      <c r="BJ4" s="161"/>
      <c r="BK4" s="161"/>
      <c r="BL4" s="161"/>
      <c r="BM4" s="161"/>
      <c r="BN4" s="161"/>
      <c r="BO4" s="161"/>
      <c r="BP4" s="161"/>
      <c r="BQ4" s="161"/>
      <c r="BR4" s="161"/>
      <c r="BS4" s="161"/>
      <c r="BT4" s="161"/>
      <c r="BU4" s="161"/>
      <c r="BV4" s="161"/>
      <c r="BW4" s="161"/>
      <c r="BX4" s="161"/>
      <c r="BY4" s="161"/>
      <c r="BZ4" s="161"/>
      <c r="CA4" s="161"/>
      <c r="CB4" s="161"/>
      <c r="CC4" s="161"/>
      <c r="CD4" s="161"/>
      <c r="CE4" s="161"/>
      <c r="CF4" s="161"/>
      <c r="CG4" s="161"/>
      <c r="CH4" s="161"/>
      <c r="CI4" s="161"/>
      <c r="CJ4" s="161"/>
      <c r="CK4" s="161"/>
      <c r="CL4" s="161"/>
      <c r="CM4" s="161"/>
      <c r="CN4" s="161"/>
      <c r="CO4" s="161"/>
      <c r="CP4" s="161"/>
      <c r="CQ4" s="161"/>
      <c r="CR4" s="161"/>
      <c r="CS4" s="161"/>
      <c r="CT4" s="161"/>
      <c r="CU4" s="161"/>
      <c r="CV4" s="161"/>
      <c r="CW4" s="161"/>
      <c r="CX4" s="161"/>
      <c r="CY4" s="161"/>
      <c r="CZ4" s="161"/>
      <c r="DA4" s="161"/>
      <c r="DB4" s="161"/>
      <c r="DC4" s="161"/>
      <c r="DD4" s="161"/>
      <c r="DE4" s="161"/>
      <c r="DF4" s="161"/>
      <c r="DG4" s="161"/>
      <c r="DH4" s="161"/>
      <c r="DI4" s="161"/>
      <c r="DJ4" s="161"/>
      <c r="DK4" s="161"/>
      <c r="DL4" s="161"/>
      <c r="DM4" s="161"/>
      <c r="DN4" s="161"/>
      <c r="DO4" s="161"/>
      <c r="DP4" s="161"/>
      <c r="DQ4" s="161"/>
      <c r="DR4" s="161"/>
      <c r="DS4" s="161"/>
      <c r="DT4" s="161"/>
      <c r="DU4" s="161"/>
      <c r="DV4" s="161"/>
      <c r="DW4" s="161"/>
      <c r="DX4" s="161"/>
      <c r="DY4" s="161"/>
      <c r="DZ4" s="161"/>
      <c r="EA4" s="161"/>
      <c r="EB4" s="161"/>
      <c r="EC4" s="161"/>
      <c r="ED4" s="161"/>
      <c r="EE4" s="161"/>
      <c r="EF4" s="161"/>
      <c r="EG4" s="161"/>
      <c r="EH4" s="161"/>
      <c r="EI4" s="161"/>
      <c r="EJ4" s="161"/>
      <c r="EK4" s="161"/>
      <c r="EL4" s="161"/>
      <c r="EM4" s="161"/>
      <c r="EN4" s="161"/>
      <c r="EO4" s="161"/>
      <c r="EP4" s="161"/>
      <c r="EQ4" s="161"/>
      <c r="ER4" s="161"/>
      <c r="ES4" s="161"/>
      <c r="ET4" s="161"/>
      <c r="EU4" s="161"/>
      <c r="EV4" s="161"/>
      <c r="EW4" s="161"/>
      <c r="EX4" s="161"/>
      <c r="EY4" s="161"/>
      <c r="EZ4" s="161"/>
      <c r="FA4" s="161"/>
      <c r="FB4" s="161"/>
      <c r="FC4" s="161"/>
      <c r="FD4" s="161"/>
      <c r="FE4" s="161"/>
      <c r="FF4" s="161"/>
      <c r="FG4" s="161"/>
      <c r="FH4" s="161"/>
      <c r="FI4" s="161"/>
      <c r="FJ4" s="161"/>
      <c r="FK4" s="161"/>
      <c r="FL4" s="161"/>
      <c r="FM4" s="161"/>
      <c r="FN4" s="161"/>
      <c r="FO4" s="161"/>
      <c r="FP4" s="161"/>
      <c r="FQ4" s="161"/>
      <c r="FR4" s="161"/>
      <c r="FS4" s="161"/>
      <c r="FT4" s="161"/>
      <c r="FU4" s="161"/>
      <c r="FV4" s="161"/>
      <c r="FW4" s="161"/>
      <c r="FX4" s="161"/>
      <c r="FY4" s="161"/>
      <c r="FZ4" s="161"/>
      <c r="GA4" s="161"/>
      <c r="GB4" s="161"/>
      <c r="GC4" s="161"/>
      <c r="GD4" s="161"/>
      <c r="GE4" s="161"/>
      <c r="GF4" s="161"/>
      <c r="GG4" s="161"/>
      <c r="GH4" s="161"/>
      <c r="GI4" s="161"/>
      <c r="GJ4" s="161"/>
      <c r="GK4" s="161"/>
      <c r="GL4" s="161"/>
      <c r="GM4" s="161"/>
      <c r="GN4" s="161"/>
      <c r="GO4" s="161"/>
      <c r="GP4" s="161"/>
      <c r="GQ4" s="161"/>
      <c r="GR4" s="161"/>
      <c r="GS4" s="161"/>
      <c r="GT4" s="161"/>
      <c r="GU4" s="161"/>
      <c r="GV4" s="161"/>
      <c r="GW4" s="161"/>
      <c r="GX4" s="161"/>
      <c r="GY4" s="161"/>
      <c r="GZ4" s="161"/>
      <c r="HA4" s="161"/>
      <c r="HB4" s="161"/>
      <c r="HC4" s="161"/>
      <c r="HD4" s="161"/>
      <c r="HE4" s="161"/>
      <c r="HF4" s="161"/>
      <c r="HG4" s="161"/>
      <c r="HH4" s="161"/>
      <c r="HI4" s="161"/>
      <c r="HJ4" s="161"/>
      <c r="HK4" s="161"/>
      <c r="HL4" s="161"/>
      <c r="HM4" s="161"/>
      <c r="HN4" s="161"/>
      <c r="HO4" s="161"/>
      <c r="HP4" s="161"/>
      <c r="HQ4" s="161"/>
      <c r="HR4" s="161"/>
      <c r="HS4" s="161"/>
      <c r="HT4" s="161"/>
      <c r="HU4" s="161"/>
      <c r="HV4" s="161"/>
      <c r="HW4" s="161"/>
      <c r="HX4" s="161"/>
      <c r="HY4" s="161"/>
      <c r="HZ4" s="161"/>
      <c r="IA4" s="161"/>
      <c r="IB4" s="161"/>
      <c r="IC4" s="161"/>
      <c r="ID4" s="161"/>
      <c r="IE4" s="161"/>
      <c r="IF4" s="161"/>
      <c r="IG4" s="161"/>
      <c r="IH4" s="161"/>
      <c r="II4" s="161"/>
      <c r="IJ4" s="161"/>
      <c r="IK4" s="161"/>
      <c r="IL4" s="161"/>
      <c r="IM4" s="161"/>
      <c r="IN4" s="161"/>
      <c r="IO4" s="161"/>
      <c r="IP4" s="161"/>
      <c r="IQ4" s="161"/>
      <c r="IR4" s="161"/>
      <c r="IS4" s="161"/>
      <c r="IT4" s="161"/>
      <c r="IU4" s="161"/>
      <c r="IV4" s="161"/>
      <c r="IW4" s="161"/>
      <c r="IX4" s="161"/>
      <c r="IY4" s="161"/>
      <c r="IZ4" s="161"/>
      <c r="JA4" s="161"/>
      <c r="JB4" s="161"/>
      <c r="JC4" s="161"/>
      <c r="JD4" s="161"/>
      <c r="JE4" s="161"/>
      <c r="JF4" s="161"/>
      <c r="JG4" s="161"/>
      <c r="JH4" s="161"/>
      <c r="JI4" s="161"/>
      <c r="JJ4" s="161"/>
      <c r="JK4" s="161"/>
      <c r="JL4" s="161"/>
      <c r="JM4" s="161"/>
      <c r="JN4" s="161"/>
      <c r="JO4" s="161"/>
      <c r="JP4" s="161"/>
      <c r="JQ4" s="161"/>
      <c r="JR4" s="161"/>
    </row>
    <row r="5" spans="1:278" s="162" customFormat="1" ht="52.5" customHeight="1" x14ac:dyDescent="0.15">
      <c r="A5" s="381" t="s">
        <v>1</v>
      </c>
      <c r="B5" s="382"/>
      <c r="C5" s="383"/>
      <c r="D5" s="392" t="str">
        <f>'Mapa Final'!D5</f>
        <v>Ejercer la representación de la Nación – Rama Judicial en los procesos judiciales y en los trámites administrativos que se requieran, adelantar los procesos disciplinarios a que haya lugar, en cumplimiento de las normas constitucionales, legales y reglamentarias</v>
      </c>
      <c r="E5" s="393"/>
      <c r="F5" s="393"/>
      <c r="G5" s="393"/>
      <c r="H5" s="393"/>
      <c r="I5" s="393"/>
      <c r="J5" s="393"/>
      <c r="K5" s="393"/>
      <c r="L5" s="393"/>
      <c r="M5" s="393"/>
      <c r="N5" s="394"/>
      <c r="O5" s="1"/>
      <c r="P5" s="1"/>
      <c r="Q5" s="1"/>
      <c r="R5" s="1"/>
      <c r="S5" s="1"/>
      <c r="T5" s="1"/>
      <c r="U5" s="161"/>
      <c r="V5" s="161"/>
      <c r="W5" s="161"/>
      <c r="X5" s="161"/>
      <c r="Y5" s="161"/>
      <c r="Z5" s="161"/>
      <c r="AA5" s="161"/>
      <c r="AB5" s="161"/>
      <c r="AC5" s="161"/>
      <c r="AD5" s="161"/>
      <c r="AE5" s="161"/>
      <c r="AF5" s="161"/>
      <c r="AG5" s="161"/>
      <c r="AH5" s="161"/>
      <c r="AI5" s="161"/>
      <c r="AJ5" s="161"/>
      <c r="AK5" s="161"/>
      <c r="AL5" s="161"/>
      <c r="AM5" s="161"/>
      <c r="AN5" s="161"/>
      <c r="AO5" s="161"/>
      <c r="AP5" s="161"/>
      <c r="AQ5" s="161"/>
      <c r="AR5" s="161"/>
      <c r="AS5" s="161"/>
      <c r="AT5" s="161"/>
      <c r="AU5" s="161"/>
      <c r="AV5" s="161"/>
      <c r="AW5" s="161"/>
      <c r="AX5" s="161"/>
      <c r="AY5" s="161"/>
      <c r="AZ5" s="161"/>
      <c r="BA5" s="161"/>
      <c r="BB5" s="161"/>
      <c r="BC5" s="161"/>
      <c r="BD5" s="161"/>
      <c r="BE5" s="161"/>
      <c r="BF5" s="161"/>
      <c r="BG5" s="161"/>
      <c r="BH5" s="161"/>
      <c r="BI5" s="161"/>
      <c r="BJ5" s="161"/>
      <c r="BK5" s="161"/>
      <c r="BL5" s="161"/>
      <c r="BM5" s="161"/>
      <c r="BN5" s="161"/>
      <c r="BO5" s="161"/>
      <c r="BP5" s="161"/>
      <c r="BQ5" s="161"/>
      <c r="BR5" s="161"/>
      <c r="BS5" s="161"/>
      <c r="BT5" s="161"/>
      <c r="BU5" s="161"/>
      <c r="BV5" s="161"/>
      <c r="BW5" s="161"/>
      <c r="BX5" s="161"/>
      <c r="BY5" s="161"/>
      <c r="BZ5" s="161"/>
      <c r="CA5" s="161"/>
      <c r="CB5" s="161"/>
      <c r="CC5" s="161"/>
      <c r="CD5" s="161"/>
      <c r="CE5" s="161"/>
      <c r="CF5" s="161"/>
      <c r="CG5" s="161"/>
      <c r="CH5" s="161"/>
      <c r="CI5" s="161"/>
      <c r="CJ5" s="161"/>
      <c r="CK5" s="161"/>
      <c r="CL5" s="161"/>
      <c r="CM5" s="161"/>
      <c r="CN5" s="161"/>
      <c r="CO5" s="161"/>
      <c r="CP5" s="161"/>
      <c r="CQ5" s="161"/>
      <c r="CR5" s="161"/>
      <c r="CS5" s="161"/>
      <c r="CT5" s="161"/>
      <c r="CU5" s="161"/>
      <c r="CV5" s="161"/>
      <c r="CW5" s="161"/>
      <c r="CX5" s="161"/>
      <c r="CY5" s="161"/>
      <c r="CZ5" s="161"/>
      <c r="DA5" s="161"/>
      <c r="DB5" s="161"/>
      <c r="DC5" s="161"/>
      <c r="DD5" s="161"/>
      <c r="DE5" s="161"/>
      <c r="DF5" s="161"/>
      <c r="DG5" s="161"/>
      <c r="DH5" s="161"/>
      <c r="DI5" s="161"/>
      <c r="DJ5" s="161"/>
      <c r="DK5" s="161"/>
      <c r="DL5" s="161"/>
      <c r="DM5" s="161"/>
      <c r="DN5" s="161"/>
      <c r="DO5" s="161"/>
      <c r="DP5" s="161"/>
      <c r="DQ5" s="161"/>
      <c r="DR5" s="161"/>
      <c r="DS5" s="161"/>
      <c r="DT5" s="161"/>
      <c r="DU5" s="161"/>
      <c r="DV5" s="161"/>
      <c r="DW5" s="161"/>
      <c r="DX5" s="161"/>
      <c r="DY5" s="161"/>
      <c r="DZ5" s="161"/>
      <c r="EA5" s="161"/>
      <c r="EB5" s="161"/>
      <c r="EC5" s="161"/>
      <c r="ED5" s="161"/>
      <c r="EE5" s="161"/>
      <c r="EF5" s="161"/>
      <c r="EG5" s="161"/>
      <c r="EH5" s="161"/>
      <c r="EI5" s="161"/>
      <c r="EJ5" s="161"/>
      <c r="EK5" s="161"/>
      <c r="EL5" s="161"/>
      <c r="EM5" s="161"/>
      <c r="EN5" s="161"/>
      <c r="EO5" s="161"/>
      <c r="EP5" s="161"/>
      <c r="EQ5" s="161"/>
      <c r="ER5" s="161"/>
      <c r="ES5" s="161"/>
      <c r="ET5" s="161"/>
      <c r="EU5" s="161"/>
      <c r="EV5" s="161"/>
      <c r="EW5" s="161"/>
      <c r="EX5" s="161"/>
      <c r="EY5" s="161"/>
      <c r="EZ5" s="161"/>
      <c r="FA5" s="161"/>
      <c r="FB5" s="161"/>
      <c r="FC5" s="161"/>
      <c r="FD5" s="161"/>
      <c r="FE5" s="161"/>
      <c r="FF5" s="161"/>
      <c r="FG5" s="161"/>
      <c r="FH5" s="161"/>
      <c r="FI5" s="161"/>
      <c r="FJ5" s="161"/>
      <c r="FK5" s="161"/>
      <c r="FL5" s="161"/>
      <c r="FM5" s="161"/>
      <c r="FN5" s="161"/>
      <c r="FO5" s="161"/>
      <c r="FP5" s="161"/>
      <c r="FQ5" s="161"/>
      <c r="FR5" s="161"/>
      <c r="FS5" s="161"/>
      <c r="FT5" s="161"/>
      <c r="FU5" s="161"/>
      <c r="FV5" s="161"/>
      <c r="FW5" s="161"/>
      <c r="FX5" s="161"/>
      <c r="FY5" s="161"/>
      <c r="FZ5" s="161"/>
      <c r="GA5" s="161"/>
      <c r="GB5" s="161"/>
      <c r="GC5" s="161"/>
      <c r="GD5" s="161"/>
      <c r="GE5" s="161"/>
      <c r="GF5" s="161"/>
      <c r="GG5" s="161"/>
      <c r="GH5" s="161"/>
      <c r="GI5" s="161"/>
      <c r="GJ5" s="161"/>
      <c r="GK5" s="161"/>
      <c r="GL5" s="161"/>
      <c r="GM5" s="161"/>
      <c r="GN5" s="161"/>
      <c r="GO5" s="161"/>
      <c r="GP5" s="161"/>
      <c r="GQ5" s="161"/>
      <c r="GR5" s="161"/>
      <c r="GS5" s="161"/>
      <c r="GT5" s="161"/>
      <c r="GU5" s="161"/>
      <c r="GV5" s="161"/>
      <c r="GW5" s="161"/>
      <c r="GX5" s="161"/>
      <c r="GY5" s="161"/>
      <c r="GZ5" s="161"/>
      <c r="HA5" s="161"/>
      <c r="HB5" s="161"/>
      <c r="HC5" s="161"/>
      <c r="HD5" s="161"/>
      <c r="HE5" s="161"/>
      <c r="HF5" s="161"/>
      <c r="HG5" s="161"/>
      <c r="HH5" s="161"/>
      <c r="HI5" s="161"/>
      <c r="HJ5" s="161"/>
      <c r="HK5" s="161"/>
      <c r="HL5" s="161"/>
      <c r="HM5" s="161"/>
      <c r="HN5" s="161"/>
      <c r="HO5" s="161"/>
      <c r="HP5" s="161"/>
      <c r="HQ5" s="161"/>
      <c r="HR5" s="161"/>
      <c r="HS5" s="161"/>
      <c r="HT5" s="161"/>
      <c r="HU5" s="161"/>
      <c r="HV5" s="161"/>
      <c r="HW5" s="161"/>
      <c r="HX5" s="161"/>
      <c r="HY5" s="161"/>
      <c r="HZ5" s="161"/>
      <c r="IA5" s="161"/>
      <c r="IB5" s="161"/>
      <c r="IC5" s="161"/>
      <c r="ID5" s="161"/>
      <c r="IE5" s="161"/>
      <c r="IF5" s="161"/>
      <c r="IG5" s="161"/>
      <c r="IH5" s="161"/>
      <c r="II5" s="161"/>
      <c r="IJ5" s="161"/>
      <c r="IK5" s="161"/>
      <c r="IL5" s="161"/>
      <c r="IM5" s="161"/>
      <c r="IN5" s="161"/>
      <c r="IO5" s="161"/>
      <c r="IP5" s="161"/>
      <c r="IQ5" s="161"/>
      <c r="IR5" s="161"/>
      <c r="IS5" s="161"/>
      <c r="IT5" s="161"/>
      <c r="IU5" s="161"/>
      <c r="IV5" s="161"/>
      <c r="IW5" s="161"/>
      <c r="IX5" s="161"/>
      <c r="IY5" s="161"/>
      <c r="IZ5" s="161"/>
      <c r="JA5" s="161"/>
      <c r="JB5" s="161"/>
      <c r="JC5" s="161"/>
      <c r="JD5" s="161"/>
      <c r="JE5" s="161"/>
      <c r="JF5" s="161"/>
      <c r="JG5" s="161"/>
      <c r="JH5" s="161"/>
      <c r="JI5" s="161"/>
      <c r="JJ5" s="161"/>
      <c r="JK5" s="161"/>
      <c r="JL5" s="161"/>
      <c r="JM5" s="161"/>
      <c r="JN5" s="161"/>
      <c r="JO5" s="161"/>
      <c r="JP5" s="161"/>
      <c r="JQ5" s="161"/>
      <c r="JR5" s="161"/>
    </row>
    <row r="6" spans="1:278" s="162" customFormat="1" ht="32.25" customHeight="1" thickBot="1" x14ac:dyDescent="0.2">
      <c r="A6" s="381" t="s">
        <v>2</v>
      </c>
      <c r="B6" s="382"/>
      <c r="C6" s="383"/>
      <c r="D6" s="392" t="str">
        <f>'Mapa Final'!D6</f>
        <v>Nivel Seccional</v>
      </c>
      <c r="E6" s="393"/>
      <c r="F6" s="393"/>
      <c r="G6" s="393"/>
      <c r="H6" s="393"/>
      <c r="I6" s="393"/>
      <c r="J6" s="393"/>
      <c r="K6" s="393"/>
      <c r="L6" s="393"/>
      <c r="M6" s="393"/>
      <c r="N6" s="394"/>
      <c r="O6" s="1"/>
      <c r="P6" s="1"/>
      <c r="Q6" s="1"/>
      <c r="R6" s="1"/>
      <c r="S6" s="1"/>
      <c r="T6" s="1"/>
      <c r="U6" s="161"/>
      <c r="V6" s="161"/>
      <c r="W6" s="161"/>
      <c r="X6" s="161"/>
      <c r="Y6" s="161"/>
      <c r="Z6" s="161"/>
      <c r="AA6" s="161"/>
      <c r="AB6" s="161"/>
      <c r="AC6" s="161"/>
      <c r="AD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c r="CA6" s="161"/>
      <c r="CB6" s="161"/>
      <c r="CC6" s="161"/>
      <c r="CD6" s="161"/>
      <c r="CE6" s="161"/>
      <c r="CF6" s="161"/>
      <c r="CG6" s="161"/>
      <c r="CH6" s="161"/>
      <c r="CI6" s="161"/>
      <c r="CJ6" s="161"/>
      <c r="CK6" s="161"/>
      <c r="CL6" s="161"/>
      <c r="CM6" s="161"/>
      <c r="CN6" s="161"/>
      <c r="CO6" s="161"/>
      <c r="CP6" s="161"/>
      <c r="CQ6" s="161"/>
      <c r="CR6" s="161"/>
      <c r="CS6" s="161"/>
      <c r="CT6" s="161"/>
      <c r="CU6" s="161"/>
      <c r="CV6" s="161"/>
      <c r="CW6" s="161"/>
      <c r="CX6" s="161"/>
      <c r="CY6" s="161"/>
      <c r="CZ6" s="161"/>
      <c r="DA6" s="161"/>
      <c r="DB6" s="161"/>
      <c r="DC6" s="161"/>
      <c r="DD6" s="161"/>
      <c r="DE6" s="161"/>
      <c r="DF6" s="161"/>
      <c r="DG6" s="161"/>
      <c r="DH6" s="161"/>
      <c r="DI6" s="161"/>
      <c r="DJ6" s="161"/>
      <c r="DK6" s="161"/>
      <c r="DL6" s="161"/>
      <c r="DM6" s="161"/>
      <c r="DN6" s="161"/>
      <c r="DO6" s="161"/>
      <c r="DP6" s="161"/>
      <c r="DQ6" s="161"/>
      <c r="DR6" s="161"/>
      <c r="DS6" s="161"/>
      <c r="DT6" s="161"/>
      <c r="DU6" s="161"/>
      <c r="DV6" s="161"/>
      <c r="DW6" s="161"/>
      <c r="DX6" s="161"/>
      <c r="DY6" s="161"/>
      <c r="DZ6" s="161"/>
      <c r="EA6" s="161"/>
      <c r="EB6" s="161"/>
      <c r="EC6" s="161"/>
      <c r="ED6" s="161"/>
      <c r="EE6" s="161"/>
      <c r="EF6" s="161"/>
      <c r="EG6" s="161"/>
      <c r="EH6" s="161"/>
      <c r="EI6" s="161"/>
      <c r="EJ6" s="161"/>
      <c r="EK6" s="161"/>
      <c r="EL6" s="161"/>
      <c r="EM6" s="161"/>
      <c r="EN6" s="161"/>
      <c r="EO6" s="161"/>
      <c r="EP6" s="161"/>
      <c r="EQ6" s="161"/>
      <c r="ER6" s="161"/>
      <c r="ES6" s="161"/>
      <c r="ET6" s="161"/>
      <c r="EU6" s="161"/>
      <c r="EV6" s="161"/>
      <c r="EW6" s="161"/>
      <c r="EX6" s="161"/>
      <c r="EY6" s="161"/>
      <c r="EZ6" s="161"/>
      <c r="FA6" s="161"/>
      <c r="FB6" s="161"/>
      <c r="FC6" s="161"/>
      <c r="FD6" s="161"/>
      <c r="FE6" s="161"/>
      <c r="FF6" s="161"/>
      <c r="FG6" s="161"/>
      <c r="FH6" s="161"/>
      <c r="FI6" s="161"/>
      <c r="FJ6" s="161"/>
      <c r="FK6" s="161"/>
      <c r="FL6" s="161"/>
      <c r="FM6" s="161"/>
      <c r="FN6" s="161"/>
      <c r="FO6" s="161"/>
      <c r="FP6" s="161"/>
      <c r="FQ6" s="161"/>
      <c r="FR6" s="161"/>
      <c r="FS6" s="161"/>
      <c r="FT6" s="161"/>
      <c r="FU6" s="161"/>
      <c r="FV6" s="161"/>
      <c r="FW6" s="161"/>
      <c r="FX6" s="161"/>
      <c r="FY6" s="161"/>
      <c r="FZ6" s="161"/>
      <c r="GA6" s="161"/>
      <c r="GB6" s="161"/>
      <c r="GC6" s="161"/>
      <c r="GD6" s="161"/>
      <c r="GE6" s="161"/>
      <c r="GF6" s="161"/>
      <c r="GG6" s="161"/>
      <c r="GH6" s="161"/>
      <c r="GI6" s="161"/>
      <c r="GJ6" s="161"/>
      <c r="GK6" s="161"/>
      <c r="GL6" s="161"/>
      <c r="GM6" s="161"/>
      <c r="GN6" s="161"/>
      <c r="GO6" s="161"/>
      <c r="GP6" s="161"/>
      <c r="GQ6" s="161"/>
      <c r="GR6" s="161"/>
      <c r="GS6" s="161"/>
      <c r="GT6" s="161"/>
      <c r="GU6" s="161"/>
      <c r="GV6" s="161"/>
      <c r="GW6" s="161"/>
      <c r="GX6" s="161"/>
      <c r="GY6" s="161"/>
      <c r="GZ6" s="161"/>
      <c r="HA6" s="161"/>
      <c r="HB6" s="161"/>
      <c r="HC6" s="161"/>
      <c r="HD6" s="161"/>
      <c r="HE6" s="161"/>
      <c r="HF6" s="161"/>
      <c r="HG6" s="161"/>
      <c r="HH6" s="161"/>
      <c r="HI6" s="161"/>
      <c r="HJ6" s="161"/>
      <c r="HK6" s="161"/>
      <c r="HL6" s="161"/>
      <c r="HM6" s="161"/>
      <c r="HN6" s="161"/>
      <c r="HO6" s="161"/>
      <c r="HP6" s="161"/>
      <c r="HQ6" s="161"/>
      <c r="HR6" s="161"/>
      <c r="HS6" s="161"/>
      <c r="HT6" s="161"/>
      <c r="HU6" s="161"/>
      <c r="HV6" s="161"/>
      <c r="HW6" s="161"/>
      <c r="HX6" s="161"/>
      <c r="HY6" s="161"/>
      <c r="HZ6" s="161"/>
      <c r="IA6" s="161"/>
      <c r="IB6" s="161"/>
      <c r="IC6" s="161"/>
      <c r="ID6" s="161"/>
      <c r="IE6" s="161"/>
      <c r="IF6" s="161"/>
      <c r="IG6" s="161"/>
      <c r="IH6" s="161"/>
      <c r="II6" s="161"/>
      <c r="IJ6" s="161"/>
      <c r="IK6" s="161"/>
      <c r="IL6" s="161"/>
      <c r="IM6" s="161"/>
      <c r="IN6" s="161"/>
      <c r="IO6" s="161"/>
      <c r="IP6" s="161"/>
      <c r="IQ6" s="161"/>
      <c r="IR6" s="161"/>
      <c r="IS6" s="161"/>
      <c r="IT6" s="161"/>
      <c r="IU6" s="161"/>
      <c r="IV6" s="161"/>
      <c r="IW6" s="161"/>
      <c r="IX6" s="161"/>
      <c r="IY6" s="161"/>
      <c r="IZ6" s="161"/>
      <c r="JA6" s="161"/>
      <c r="JB6" s="161"/>
      <c r="JC6" s="161"/>
      <c r="JD6" s="161"/>
      <c r="JE6" s="161"/>
      <c r="JF6" s="161"/>
      <c r="JG6" s="161"/>
      <c r="JH6" s="161"/>
      <c r="JI6" s="161"/>
      <c r="JJ6" s="161"/>
      <c r="JK6" s="161"/>
      <c r="JL6" s="161"/>
      <c r="JM6" s="161"/>
      <c r="JN6" s="161"/>
      <c r="JO6" s="161"/>
      <c r="JP6" s="161"/>
      <c r="JQ6" s="161"/>
      <c r="JR6" s="161"/>
    </row>
    <row r="7" spans="1:278" s="186" customFormat="1" ht="40.5" customHeight="1" thickTop="1" thickBot="1" x14ac:dyDescent="0.25">
      <c r="A7" s="501" t="s">
        <v>349</v>
      </c>
      <c r="B7" s="502"/>
      <c r="C7" s="502"/>
      <c r="D7" s="502"/>
      <c r="E7" s="502"/>
      <c r="F7" s="503"/>
      <c r="G7" s="193"/>
      <c r="H7" s="504" t="s">
        <v>350</v>
      </c>
      <c r="I7" s="504"/>
      <c r="J7" s="504"/>
      <c r="K7" s="504" t="s">
        <v>351</v>
      </c>
      <c r="L7" s="504"/>
      <c r="M7" s="504"/>
      <c r="N7" s="505" t="s">
        <v>352</v>
      </c>
      <c r="O7" s="510" t="s">
        <v>353</v>
      </c>
      <c r="P7" s="512" t="s">
        <v>354</v>
      </c>
      <c r="Q7" s="513"/>
      <c r="R7" s="512" t="s">
        <v>355</v>
      </c>
      <c r="S7" s="513"/>
      <c r="T7" s="514" t="s">
        <v>356</v>
      </c>
      <c r="U7" s="199"/>
      <c r="V7" s="199"/>
      <c r="W7" s="199"/>
      <c r="X7" s="199"/>
      <c r="Y7" s="199"/>
      <c r="Z7" s="199"/>
      <c r="AA7" s="199"/>
      <c r="AB7" s="199"/>
      <c r="AC7" s="199"/>
      <c r="AD7" s="199"/>
      <c r="AE7" s="199"/>
      <c r="AF7" s="199"/>
      <c r="AG7" s="199"/>
      <c r="AH7" s="199"/>
      <c r="AI7" s="199"/>
      <c r="AJ7" s="199"/>
      <c r="AK7" s="199"/>
      <c r="AL7" s="199"/>
      <c r="AM7" s="199"/>
      <c r="AN7" s="199"/>
      <c r="AO7" s="199"/>
      <c r="AP7" s="199"/>
      <c r="AQ7" s="199"/>
      <c r="AR7" s="199"/>
      <c r="AS7" s="199"/>
      <c r="AT7" s="199"/>
      <c r="AU7" s="199"/>
      <c r="AV7" s="199"/>
      <c r="AW7" s="199"/>
      <c r="AX7" s="199"/>
      <c r="AY7" s="199"/>
      <c r="AZ7" s="199"/>
      <c r="BA7" s="199"/>
      <c r="BB7" s="199"/>
      <c r="BC7" s="199"/>
      <c r="BD7" s="199"/>
      <c r="BE7" s="199"/>
      <c r="BF7" s="199"/>
      <c r="BG7" s="199"/>
      <c r="BH7" s="199"/>
      <c r="BI7" s="199"/>
      <c r="BJ7" s="199"/>
      <c r="BK7" s="199"/>
      <c r="BL7" s="199"/>
      <c r="BM7" s="199"/>
      <c r="BN7" s="199"/>
      <c r="BO7" s="199"/>
      <c r="BP7" s="199"/>
      <c r="BQ7" s="199"/>
      <c r="BR7" s="199"/>
      <c r="BS7" s="199"/>
      <c r="BT7" s="199"/>
      <c r="BU7" s="199"/>
      <c r="BV7" s="199"/>
      <c r="BW7" s="199"/>
      <c r="BX7" s="199"/>
      <c r="BY7" s="199"/>
      <c r="BZ7" s="199"/>
      <c r="CA7" s="199"/>
      <c r="CB7" s="199"/>
      <c r="CC7" s="199"/>
      <c r="CD7" s="199"/>
      <c r="CE7" s="199"/>
      <c r="CF7" s="199"/>
      <c r="CG7" s="199"/>
      <c r="CH7" s="199"/>
      <c r="CI7" s="199"/>
      <c r="CJ7" s="199"/>
      <c r="CK7" s="199"/>
      <c r="CL7" s="199"/>
      <c r="CM7" s="199"/>
      <c r="CN7" s="199"/>
      <c r="CO7" s="199"/>
      <c r="CP7" s="199"/>
      <c r="CQ7" s="199"/>
      <c r="CR7" s="199"/>
      <c r="CS7" s="199"/>
      <c r="CT7" s="199"/>
      <c r="CU7" s="199"/>
      <c r="CV7" s="199"/>
      <c r="CW7" s="199"/>
      <c r="CX7" s="199"/>
      <c r="CY7" s="199"/>
      <c r="CZ7" s="199"/>
      <c r="DA7" s="199"/>
      <c r="DB7" s="199"/>
      <c r="DC7" s="199"/>
      <c r="DD7" s="199"/>
      <c r="DE7" s="199"/>
      <c r="DF7" s="199"/>
      <c r="DG7" s="199"/>
      <c r="DH7" s="199"/>
      <c r="DI7" s="199"/>
      <c r="DJ7" s="199"/>
      <c r="DK7" s="199"/>
      <c r="DL7" s="199"/>
      <c r="DM7" s="199"/>
      <c r="DN7" s="199"/>
      <c r="DO7" s="199"/>
      <c r="DP7" s="199"/>
      <c r="DQ7" s="199"/>
      <c r="DR7" s="199"/>
      <c r="DS7" s="199"/>
      <c r="DT7" s="199"/>
      <c r="DU7" s="199"/>
      <c r="DV7" s="199"/>
      <c r="DW7" s="199"/>
      <c r="DX7" s="199"/>
      <c r="DY7" s="199"/>
      <c r="DZ7" s="199"/>
      <c r="EA7" s="199"/>
      <c r="EB7" s="199"/>
      <c r="EC7" s="199"/>
      <c r="ED7" s="199"/>
      <c r="EE7" s="199"/>
      <c r="EF7" s="199"/>
      <c r="EG7" s="199"/>
      <c r="EH7" s="199"/>
      <c r="EI7" s="199"/>
      <c r="EJ7" s="199"/>
      <c r="EK7" s="199"/>
      <c r="EL7" s="199"/>
      <c r="EM7" s="199"/>
      <c r="EN7" s="199"/>
      <c r="EO7" s="199"/>
      <c r="EP7" s="199"/>
      <c r="EQ7" s="199"/>
      <c r="ER7" s="199"/>
      <c r="ES7" s="199"/>
      <c r="ET7" s="199"/>
      <c r="EU7" s="199"/>
      <c r="EV7" s="199"/>
      <c r="EW7" s="199"/>
      <c r="EX7" s="199"/>
      <c r="EY7" s="199"/>
      <c r="EZ7" s="199"/>
      <c r="FA7" s="199"/>
      <c r="FB7" s="199"/>
      <c r="FC7" s="199"/>
      <c r="FD7" s="199"/>
      <c r="FE7" s="199"/>
      <c r="FF7" s="199"/>
      <c r="FG7" s="199"/>
      <c r="FH7" s="199"/>
      <c r="FI7" s="199"/>
      <c r="FJ7" s="199"/>
      <c r="FK7" s="199"/>
      <c r="FL7" s="199"/>
      <c r="FM7" s="199"/>
      <c r="FN7" s="199"/>
      <c r="FO7" s="199"/>
      <c r="FP7" s="199"/>
      <c r="FQ7" s="199"/>
      <c r="FR7" s="199"/>
      <c r="FS7" s="199"/>
      <c r="FT7" s="199"/>
    </row>
    <row r="8" spans="1:278" s="187" customFormat="1" ht="61" customHeight="1" thickTop="1" thickBot="1" x14ac:dyDescent="0.25">
      <c r="A8" s="203" t="s">
        <v>203</v>
      </c>
      <c r="B8" s="203" t="s">
        <v>380</v>
      </c>
      <c r="C8" s="204" t="s">
        <v>8</v>
      </c>
      <c r="D8" s="194" t="s">
        <v>364</v>
      </c>
      <c r="E8" s="206" t="s">
        <v>10</v>
      </c>
      <c r="F8" s="206" t="s">
        <v>11</v>
      </c>
      <c r="G8" s="206" t="s">
        <v>12</v>
      </c>
      <c r="H8" s="196" t="s">
        <v>357</v>
      </c>
      <c r="I8" s="196" t="s">
        <v>38</v>
      </c>
      <c r="J8" s="196" t="s">
        <v>358</v>
      </c>
      <c r="K8" s="196" t="s">
        <v>357</v>
      </c>
      <c r="L8" s="196" t="s">
        <v>359</v>
      </c>
      <c r="M8" s="196" t="s">
        <v>358</v>
      </c>
      <c r="N8" s="505"/>
      <c r="O8" s="511"/>
      <c r="P8" s="197" t="s">
        <v>360</v>
      </c>
      <c r="Q8" s="197" t="s">
        <v>361</v>
      </c>
      <c r="R8" s="197" t="s">
        <v>362</v>
      </c>
      <c r="S8" s="197" t="s">
        <v>363</v>
      </c>
      <c r="T8" s="514"/>
      <c r="U8" s="200"/>
      <c r="V8" s="200"/>
      <c r="W8" s="200"/>
      <c r="X8" s="200"/>
      <c r="Y8" s="200"/>
      <c r="Z8" s="200"/>
      <c r="AA8" s="200"/>
      <c r="AB8" s="200"/>
      <c r="AC8" s="200"/>
      <c r="AD8" s="200"/>
      <c r="AE8" s="200"/>
      <c r="AF8" s="200"/>
      <c r="AG8" s="200"/>
      <c r="AH8" s="200"/>
      <c r="AI8" s="200"/>
      <c r="AJ8" s="200"/>
      <c r="AK8" s="200"/>
      <c r="AL8" s="200"/>
      <c r="AM8" s="200"/>
      <c r="AN8" s="200"/>
      <c r="AO8" s="200"/>
      <c r="AP8" s="200"/>
      <c r="AQ8" s="200"/>
      <c r="AR8" s="200"/>
      <c r="AS8" s="200"/>
      <c r="AT8" s="200"/>
      <c r="AU8" s="200"/>
      <c r="AV8" s="200"/>
      <c r="AW8" s="200"/>
      <c r="AX8" s="200"/>
      <c r="AY8" s="200"/>
      <c r="AZ8" s="200"/>
      <c r="BA8" s="200"/>
      <c r="BB8" s="200"/>
      <c r="BC8" s="200"/>
      <c r="BD8" s="200"/>
      <c r="BE8" s="200"/>
      <c r="BF8" s="200"/>
      <c r="BG8" s="200"/>
      <c r="BH8" s="200"/>
      <c r="BI8" s="200"/>
      <c r="BJ8" s="200"/>
      <c r="BK8" s="200"/>
      <c r="BL8" s="200"/>
      <c r="BM8" s="200"/>
      <c r="BN8" s="200"/>
      <c r="BO8" s="200"/>
      <c r="BP8" s="200"/>
      <c r="BQ8" s="200"/>
      <c r="BR8" s="200"/>
      <c r="BS8" s="200"/>
      <c r="BT8" s="200"/>
      <c r="BU8" s="200"/>
      <c r="BV8" s="200"/>
      <c r="BW8" s="200"/>
      <c r="BX8" s="200"/>
      <c r="BY8" s="200"/>
      <c r="BZ8" s="200"/>
      <c r="CA8" s="200"/>
      <c r="CB8" s="200"/>
      <c r="CC8" s="200"/>
      <c r="CD8" s="200"/>
      <c r="CE8" s="200"/>
      <c r="CF8" s="200"/>
      <c r="CG8" s="200"/>
      <c r="CH8" s="200"/>
      <c r="CI8" s="200"/>
      <c r="CJ8" s="200"/>
      <c r="CK8" s="200"/>
      <c r="CL8" s="200"/>
      <c r="CM8" s="200"/>
      <c r="CN8" s="200"/>
      <c r="CO8" s="200"/>
      <c r="CP8" s="200"/>
      <c r="CQ8" s="200"/>
      <c r="CR8" s="200"/>
      <c r="CS8" s="200"/>
      <c r="CT8" s="200"/>
      <c r="CU8" s="200"/>
      <c r="CV8" s="200"/>
      <c r="CW8" s="200"/>
      <c r="CX8" s="200"/>
      <c r="CY8" s="200"/>
      <c r="CZ8" s="200"/>
      <c r="DA8" s="200"/>
      <c r="DB8" s="200"/>
      <c r="DC8" s="200"/>
      <c r="DD8" s="200"/>
      <c r="DE8" s="200"/>
      <c r="DF8" s="200"/>
      <c r="DG8" s="200"/>
      <c r="DH8" s="200"/>
      <c r="DI8" s="200"/>
      <c r="DJ8" s="200"/>
      <c r="DK8" s="200"/>
      <c r="DL8" s="200"/>
      <c r="DM8" s="200"/>
      <c r="DN8" s="200"/>
      <c r="DO8" s="200"/>
      <c r="DP8" s="200"/>
      <c r="DQ8" s="200"/>
      <c r="DR8" s="200"/>
      <c r="DS8" s="200"/>
      <c r="DT8" s="200"/>
      <c r="DU8" s="200"/>
      <c r="DV8" s="200"/>
      <c r="DW8" s="200"/>
      <c r="DX8" s="200"/>
      <c r="DY8" s="200"/>
      <c r="DZ8" s="200"/>
      <c r="EA8" s="200"/>
      <c r="EB8" s="200"/>
      <c r="EC8" s="200"/>
      <c r="ED8" s="200"/>
      <c r="EE8" s="200"/>
      <c r="EF8" s="200"/>
      <c r="EG8" s="200"/>
      <c r="EH8" s="200"/>
      <c r="EI8" s="200"/>
      <c r="EJ8" s="200"/>
      <c r="EK8" s="200"/>
      <c r="EL8" s="200"/>
      <c r="EM8" s="200"/>
      <c r="EN8" s="200"/>
      <c r="EO8" s="200"/>
      <c r="EP8" s="200"/>
      <c r="EQ8" s="200"/>
      <c r="ER8" s="200"/>
      <c r="ES8" s="200"/>
      <c r="ET8" s="200"/>
      <c r="EU8" s="200"/>
      <c r="EV8" s="200"/>
      <c r="EW8" s="200"/>
      <c r="EX8" s="200"/>
      <c r="EY8" s="200"/>
      <c r="EZ8" s="200"/>
      <c r="FA8" s="200"/>
      <c r="FB8" s="200"/>
      <c r="FC8" s="200"/>
      <c r="FD8" s="200"/>
      <c r="FE8" s="200"/>
      <c r="FF8" s="200"/>
      <c r="FG8" s="200"/>
      <c r="FH8" s="200"/>
      <c r="FI8" s="200"/>
      <c r="FJ8" s="200"/>
      <c r="FK8" s="200"/>
      <c r="FL8" s="200"/>
      <c r="FM8" s="200"/>
      <c r="FN8" s="200"/>
      <c r="FO8" s="200"/>
      <c r="FP8" s="200"/>
      <c r="FQ8" s="200"/>
      <c r="FR8" s="200"/>
      <c r="FS8" s="200"/>
      <c r="FT8" s="200"/>
    </row>
    <row r="9" spans="1:278" s="188" customFormat="1" ht="10.5" customHeight="1" thickTop="1" thickBot="1" x14ac:dyDescent="0.25">
      <c r="A9" s="515"/>
      <c r="B9" s="516"/>
      <c r="C9" s="516"/>
      <c r="D9" s="516"/>
      <c r="E9" s="516"/>
      <c r="F9" s="516"/>
      <c r="G9" s="516"/>
      <c r="H9" s="516"/>
      <c r="I9" s="516"/>
      <c r="J9" s="516"/>
      <c r="K9" s="516"/>
      <c r="L9" s="516"/>
      <c r="M9" s="516"/>
      <c r="N9" s="516"/>
      <c r="T9" s="198"/>
      <c r="U9" s="201"/>
      <c r="V9" s="201"/>
      <c r="W9" s="201"/>
      <c r="X9" s="201"/>
      <c r="Y9" s="201"/>
      <c r="Z9" s="201"/>
      <c r="AA9" s="201"/>
      <c r="AB9" s="201"/>
      <c r="AC9" s="201"/>
      <c r="AD9" s="201"/>
      <c r="AE9" s="201"/>
      <c r="AF9" s="201"/>
      <c r="AG9" s="201"/>
      <c r="AH9" s="201"/>
      <c r="AI9" s="201"/>
      <c r="AJ9" s="201"/>
      <c r="AK9" s="201"/>
      <c r="AL9" s="201"/>
      <c r="AM9" s="201"/>
      <c r="AN9" s="201"/>
      <c r="AO9" s="201"/>
      <c r="AP9" s="201"/>
      <c r="AQ9" s="201"/>
      <c r="AR9" s="201"/>
      <c r="AS9" s="201"/>
      <c r="AT9" s="201"/>
      <c r="AU9" s="201"/>
      <c r="AV9" s="201"/>
      <c r="AW9" s="201"/>
      <c r="AX9" s="201"/>
      <c r="AY9" s="201"/>
      <c r="AZ9" s="201"/>
      <c r="BA9" s="201"/>
      <c r="BB9" s="201"/>
      <c r="BC9" s="201"/>
      <c r="BD9" s="201"/>
      <c r="BE9" s="201"/>
      <c r="BF9" s="201"/>
      <c r="BG9" s="201"/>
      <c r="BH9" s="201"/>
      <c r="BI9" s="201"/>
      <c r="BJ9" s="201"/>
      <c r="BK9" s="201"/>
      <c r="BL9" s="201"/>
      <c r="BM9" s="201"/>
      <c r="BN9" s="201"/>
      <c r="BO9" s="201"/>
      <c r="BP9" s="201"/>
      <c r="BQ9" s="201"/>
      <c r="BR9" s="201"/>
      <c r="BS9" s="201"/>
      <c r="BT9" s="201"/>
      <c r="BU9" s="201"/>
      <c r="BV9" s="201"/>
      <c r="BW9" s="201"/>
      <c r="BX9" s="201"/>
      <c r="BY9" s="201"/>
      <c r="BZ9" s="201"/>
      <c r="CA9" s="201"/>
      <c r="CB9" s="201"/>
      <c r="CC9" s="201"/>
      <c r="CD9" s="201"/>
      <c r="CE9" s="201"/>
      <c r="CF9" s="201"/>
      <c r="CG9" s="201"/>
      <c r="CH9" s="201"/>
      <c r="CI9" s="201"/>
      <c r="CJ9" s="201"/>
      <c r="CK9" s="201"/>
      <c r="CL9" s="201"/>
      <c r="CM9" s="201"/>
      <c r="CN9" s="201"/>
      <c r="CO9" s="201"/>
      <c r="CP9" s="201"/>
      <c r="CQ9" s="201"/>
      <c r="CR9" s="201"/>
      <c r="CS9" s="201"/>
      <c r="CT9" s="201"/>
      <c r="CU9" s="201"/>
      <c r="CV9" s="201"/>
      <c r="CW9" s="201"/>
      <c r="CX9" s="201"/>
      <c r="CY9" s="201"/>
      <c r="CZ9" s="201"/>
      <c r="DA9" s="201"/>
      <c r="DB9" s="201"/>
      <c r="DC9" s="201"/>
      <c r="DD9" s="201"/>
      <c r="DE9" s="201"/>
      <c r="DF9" s="201"/>
      <c r="DG9" s="201"/>
      <c r="DH9" s="201"/>
      <c r="DI9" s="201"/>
      <c r="DJ9" s="201"/>
      <c r="DK9" s="201"/>
      <c r="DL9" s="201"/>
      <c r="DM9" s="201"/>
      <c r="DN9" s="201"/>
      <c r="DO9" s="201"/>
      <c r="DP9" s="201"/>
      <c r="DQ9" s="201"/>
      <c r="DR9" s="201"/>
      <c r="DS9" s="201"/>
      <c r="DT9" s="201"/>
      <c r="DU9" s="201"/>
      <c r="DV9" s="201"/>
      <c r="DW9" s="201"/>
      <c r="DX9" s="201"/>
      <c r="DY9" s="201"/>
      <c r="DZ9" s="201"/>
      <c r="EA9" s="201"/>
      <c r="EB9" s="201"/>
      <c r="EC9" s="201"/>
      <c r="ED9" s="201"/>
      <c r="EE9" s="201"/>
      <c r="EF9" s="201"/>
      <c r="EG9" s="201"/>
      <c r="EH9" s="201"/>
      <c r="EI9" s="201"/>
      <c r="EJ9" s="201"/>
      <c r="EK9" s="201"/>
      <c r="EL9" s="201"/>
      <c r="EM9" s="201"/>
      <c r="EN9" s="201"/>
      <c r="EO9" s="201"/>
      <c r="EP9" s="201"/>
      <c r="EQ9" s="201"/>
      <c r="ER9" s="201"/>
      <c r="ES9" s="201"/>
      <c r="ET9" s="201"/>
      <c r="EU9" s="201"/>
      <c r="EV9" s="201"/>
      <c r="EW9" s="201"/>
      <c r="EX9" s="201"/>
      <c r="EY9" s="201"/>
      <c r="EZ9" s="201"/>
      <c r="FA9" s="201"/>
      <c r="FB9" s="201"/>
      <c r="FC9" s="201"/>
      <c r="FD9" s="201"/>
      <c r="FE9" s="201"/>
      <c r="FF9" s="201"/>
      <c r="FG9" s="201"/>
      <c r="FH9" s="201"/>
      <c r="FI9" s="201"/>
      <c r="FJ9" s="201"/>
      <c r="FK9" s="201"/>
      <c r="FL9" s="201"/>
      <c r="FM9" s="201"/>
      <c r="FN9" s="201"/>
      <c r="FO9" s="201"/>
      <c r="FP9" s="201"/>
      <c r="FQ9" s="201"/>
      <c r="FR9" s="201"/>
      <c r="FS9" s="201"/>
      <c r="FT9" s="201"/>
    </row>
    <row r="10" spans="1:278" s="189" customFormat="1" ht="15" customHeight="1" x14ac:dyDescent="0.2">
      <c r="A10" s="517">
        <f>'Mapa Final'!A10</f>
        <v>1</v>
      </c>
      <c r="B10" s="544" t="str">
        <f>'Mapa Final'!B10</f>
        <v>Extemporaneidad Actuaciones Administrativas,  Judiciales y/o extrajudiciales</v>
      </c>
      <c r="C10" s="520" t="str">
        <f>'Mapa Final'!C10</f>
        <v>Afectación Económica</v>
      </c>
      <c r="D10" s="520" t="str">
        <f>'Mapa Final'!D10</f>
        <v>Incremento en el ingreso de titulos ejecutivos para su respectivo cobro que exige mayor cantidad de servidores dedicados a su atención</v>
      </c>
      <c r="E10" s="523" t="str">
        <f>'Mapa Final'!E10</f>
        <v>Insuficiencia de personal en el área de asistencia legal y cobro coactivo</v>
      </c>
      <c r="F10" s="523" t="str">
        <f>'Mapa Final'!F10</f>
        <v>Posibilidad de afectación económica debido a insuficiencia de personal en el área de asistencia legal y cobro coactivo</v>
      </c>
      <c r="G10" s="523" t="str">
        <f>'Mapa Final'!G10</f>
        <v>Ejecución y Administración de Procesos</v>
      </c>
      <c r="H10" s="529" t="str">
        <f>'Mapa Final'!I10</f>
        <v>Alta</v>
      </c>
      <c r="I10" s="532" t="str">
        <f>'Mapa Final'!L10</f>
        <v>Moderado</v>
      </c>
      <c r="J10" s="541" t="str">
        <f>'Mapa Final'!N10</f>
        <v xml:space="preserve">Alto </v>
      </c>
      <c r="K10" s="538" t="str">
        <f>'Mapa Final'!AA10</f>
        <v>Media</v>
      </c>
      <c r="L10" s="538" t="str">
        <f>'Mapa Final'!AE10</f>
        <v>Moderado</v>
      </c>
      <c r="M10" s="535" t="str">
        <f>'Mapa Final'!AG10</f>
        <v>Moderado</v>
      </c>
      <c r="N10" s="538" t="str">
        <f>'Mapa Final'!AH10</f>
        <v>Reducir(mitigar)</v>
      </c>
      <c r="O10" s="551" t="s">
        <v>571</v>
      </c>
      <c r="P10" s="526"/>
      <c r="Q10" s="548" t="s">
        <v>621</v>
      </c>
      <c r="R10" s="554">
        <v>44197</v>
      </c>
      <c r="S10" s="554">
        <v>44561</v>
      </c>
      <c r="T10" s="551" t="s">
        <v>622</v>
      </c>
      <c r="U10" s="202"/>
      <c r="V10" s="202"/>
      <c r="W10" s="202"/>
      <c r="X10" s="202"/>
      <c r="Y10" s="202"/>
      <c r="Z10" s="202"/>
      <c r="AA10" s="202"/>
      <c r="AB10" s="202"/>
      <c r="AC10" s="202"/>
      <c r="AD10" s="202"/>
      <c r="AE10" s="202"/>
      <c r="AF10" s="202"/>
      <c r="AG10" s="202"/>
      <c r="AH10" s="202"/>
      <c r="AI10" s="202"/>
      <c r="AJ10" s="202"/>
      <c r="AK10" s="202"/>
      <c r="AL10" s="202"/>
      <c r="AM10" s="202"/>
      <c r="AN10" s="202"/>
      <c r="AO10" s="202"/>
      <c r="AP10" s="202"/>
      <c r="AQ10" s="202"/>
      <c r="AR10" s="202"/>
      <c r="AS10" s="202"/>
      <c r="AT10" s="202"/>
      <c r="AU10" s="202"/>
      <c r="AV10" s="202"/>
      <c r="AW10" s="202"/>
      <c r="AX10" s="202"/>
      <c r="AY10" s="202"/>
      <c r="AZ10" s="202"/>
      <c r="BA10" s="202"/>
      <c r="BB10" s="202"/>
      <c r="BC10" s="202"/>
      <c r="BD10" s="202"/>
      <c r="BE10" s="202"/>
      <c r="BF10" s="202"/>
      <c r="BG10" s="202"/>
      <c r="BH10" s="202"/>
      <c r="BI10" s="202"/>
      <c r="BJ10" s="202"/>
      <c r="BK10" s="202"/>
      <c r="BL10" s="202"/>
      <c r="BM10" s="202"/>
      <c r="BN10" s="202"/>
      <c r="BO10" s="202"/>
      <c r="BP10" s="202"/>
      <c r="BQ10" s="202"/>
      <c r="BR10" s="202"/>
      <c r="BS10" s="202"/>
      <c r="BT10" s="202"/>
      <c r="BU10" s="202"/>
      <c r="BV10" s="202"/>
      <c r="BW10" s="202"/>
      <c r="BX10" s="202"/>
      <c r="BY10" s="202"/>
      <c r="BZ10" s="202"/>
      <c r="CA10" s="202"/>
      <c r="CB10" s="202"/>
      <c r="CC10" s="202"/>
      <c r="CD10" s="202"/>
      <c r="CE10" s="202"/>
      <c r="CF10" s="202"/>
      <c r="CG10" s="202"/>
      <c r="CH10" s="202"/>
      <c r="CI10" s="202"/>
      <c r="CJ10" s="202"/>
      <c r="CK10" s="202"/>
      <c r="CL10" s="202"/>
      <c r="CM10" s="202"/>
      <c r="CN10" s="202"/>
      <c r="CO10" s="202"/>
      <c r="CP10" s="202"/>
      <c r="CQ10" s="202"/>
      <c r="CR10" s="202"/>
      <c r="CS10" s="202"/>
      <c r="CT10" s="202"/>
      <c r="CU10" s="202"/>
      <c r="CV10" s="202"/>
      <c r="CW10" s="202"/>
      <c r="CX10" s="202"/>
      <c r="CY10" s="202"/>
      <c r="CZ10" s="202"/>
      <c r="DA10" s="202"/>
      <c r="DB10" s="202"/>
      <c r="DC10" s="202"/>
      <c r="DD10" s="202"/>
      <c r="DE10" s="202"/>
      <c r="DF10" s="202"/>
      <c r="DG10" s="202"/>
      <c r="DH10" s="202"/>
      <c r="DI10" s="202"/>
      <c r="DJ10" s="202"/>
      <c r="DK10" s="202"/>
      <c r="DL10" s="202"/>
      <c r="DM10" s="202"/>
      <c r="DN10" s="202"/>
      <c r="DO10" s="202"/>
      <c r="DP10" s="202"/>
      <c r="DQ10" s="202"/>
      <c r="DR10" s="202"/>
      <c r="DS10" s="202"/>
      <c r="DT10" s="202"/>
      <c r="DU10" s="202"/>
      <c r="DV10" s="202"/>
      <c r="DW10" s="202"/>
      <c r="DX10" s="202"/>
      <c r="DY10" s="202"/>
      <c r="DZ10" s="202"/>
      <c r="EA10" s="202"/>
      <c r="EB10" s="202"/>
      <c r="EC10" s="202"/>
      <c r="ED10" s="202"/>
      <c r="EE10" s="202"/>
      <c r="EF10" s="202"/>
      <c r="EG10" s="202"/>
      <c r="EH10" s="202"/>
      <c r="EI10" s="202"/>
      <c r="EJ10" s="202"/>
      <c r="EK10" s="202"/>
      <c r="EL10" s="202"/>
      <c r="EM10" s="202"/>
      <c r="EN10" s="202"/>
      <c r="EO10" s="202"/>
      <c r="EP10" s="202"/>
      <c r="EQ10" s="202"/>
      <c r="ER10" s="202"/>
      <c r="ES10" s="202"/>
      <c r="ET10" s="202"/>
      <c r="EU10" s="202"/>
      <c r="EV10" s="202"/>
      <c r="EW10" s="202"/>
      <c r="EX10" s="202"/>
      <c r="EY10" s="202"/>
      <c r="EZ10" s="202"/>
      <c r="FA10" s="202"/>
      <c r="FB10" s="202"/>
      <c r="FC10" s="202"/>
      <c r="FD10" s="202"/>
      <c r="FE10" s="202"/>
      <c r="FF10" s="202"/>
      <c r="FG10" s="202"/>
      <c r="FH10" s="202"/>
      <c r="FI10" s="202"/>
      <c r="FJ10" s="202"/>
      <c r="FK10" s="202"/>
      <c r="FL10" s="202"/>
      <c r="FM10" s="202"/>
      <c r="FN10" s="202"/>
      <c r="FO10" s="202"/>
      <c r="FP10" s="202"/>
      <c r="FQ10" s="202"/>
      <c r="FR10" s="202"/>
      <c r="FS10" s="202"/>
      <c r="FT10" s="202"/>
    </row>
    <row r="11" spans="1:278" s="189" customFormat="1" ht="13.5" customHeight="1" x14ac:dyDescent="0.2">
      <c r="A11" s="518"/>
      <c r="B11" s="367"/>
      <c r="C11" s="521"/>
      <c r="D11" s="521"/>
      <c r="E11" s="524"/>
      <c r="F11" s="524"/>
      <c r="G11" s="524"/>
      <c r="H11" s="530"/>
      <c r="I11" s="533"/>
      <c r="J11" s="542"/>
      <c r="K11" s="539"/>
      <c r="L11" s="539"/>
      <c r="M11" s="536"/>
      <c r="N11" s="539"/>
      <c r="O11" s="552"/>
      <c r="P11" s="527"/>
      <c r="Q11" s="549"/>
      <c r="R11" s="555"/>
      <c r="S11" s="555"/>
      <c r="T11" s="552"/>
      <c r="U11" s="202"/>
      <c r="V11" s="202"/>
      <c r="W11" s="202"/>
      <c r="X11" s="202"/>
      <c r="Y11" s="202"/>
      <c r="Z11" s="202"/>
      <c r="AA11" s="202"/>
      <c r="AB11" s="202"/>
      <c r="AC11" s="202"/>
      <c r="AD11" s="202"/>
      <c r="AE11" s="202"/>
      <c r="AF11" s="202"/>
      <c r="AG11" s="202"/>
      <c r="AH11" s="202"/>
      <c r="AI11" s="202"/>
      <c r="AJ11" s="202"/>
      <c r="AK11" s="202"/>
      <c r="AL11" s="202"/>
      <c r="AM11" s="202"/>
      <c r="AN11" s="202"/>
      <c r="AO11" s="202"/>
      <c r="AP11" s="202"/>
      <c r="AQ11" s="202"/>
      <c r="AR11" s="202"/>
      <c r="AS11" s="202"/>
      <c r="AT11" s="202"/>
      <c r="AU11" s="202"/>
      <c r="AV11" s="202"/>
      <c r="AW11" s="202"/>
      <c r="AX11" s="202"/>
      <c r="AY11" s="202"/>
      <c r="AZ11" s="202"/>
      <c r="BA11" s="202"/>
      <c r="BB11" s="202"/>
      <c r="BC11" s="202"/>
      <c r="BD11" s="202"/>
      <c r="BE11" s="202"/>
      <c r="BF11" s="202"/>
      <c r="BG11" s="202"/>
      <c r="BH11" s="202"/>
      <c r="BI11" s="202"/>
      <c r="BJ11" s="202"/>
      <c r="BK11" s="202"/>
      <c r="BL11" s="202"/>
      <c r="BM11" s="202"/>
      <c r="BN11" s="202"/>
      <c r="BO11" s="202"/>
      <c r="BP11" s="202"/>
      <c r="BQ11" s="202"/>
      <c r="BR11" s="202"/>
      <c r="BS11" s="202"/>
      <c r="BT11" s="202"/>
      <c r="BU11" s="202"/>
      <c r="BV11" s="202"/>
      <c r="BW11" s="202"/>
      <c r="BX11" s="202"/>
      <c r="BY11" s="202"/>
      <c r="BZ11" s="202"/>
      <c r="CA11" s="202"/>
      <c r="CB11" s="202"/>
      <c r="CC11" s="202"/>
      <c r="CD11" s="202"/>
      <c r="CE11" s="202"/>
      <c r="CF11" s="202"/>
      <c r="CG11" s="202"/>
      <c r="CH11" s="202"/>
      <c r="CI11" s="202"/>
      <c r="CJ11" s="202"/>
      <c r="CK11" s="202"/>
      <c r="CL11" s="202"/>
      <c r="CM11" s="202"/>
      <c r="CN11" s="202"/>
      <c r="CO11" s="202"/>
      <c r="CP11" s="202"/>
      <c r="CQ11" s="202"/>
      <c r="CR11" s="202"/>
      <c r="CS11" s="202"/>
      <c r="CT11" s="202"/>
      <c r="CU11" s="202"/>
      <c r="CV11" s="202"/>
      <c r="CW11" s="202"/>
      <c r="CX11" s="202"/>
      <c r="CY11" s="202"/>
      <c r="CZ11" s="202"/>
      <c r="DA11" s="202"/>
      <c r="DB11" s="202"/>
      <c r="DC11" s="202"/>
      <c r="DD11" s="202"/>
      <c r="DE11" s="202"/>
      <c r="DF11" s="202"/>
      <c r="DG11" s="202"/>
      <c r="DH11" s="202"/>
      <c r="DI11" s="202"/>
      <c r="DJ11" s="202"/>
      <c r="DK11" s="202"/>
      <c r="DL11" s="202"/>
      <c r="DM11" s="202"/>
      <c r="DN11" s="202"/>
      <c r="DO11" s="202"/>
      <c r="DP11" s="202"/>
      <c r="DQ11" s="202"/>
      <c r="DR11" s="202"/>
      <c r="DS11" s="202"/>
      <c r="DT11" s="202"/>
      <c r="DU11" s="202"/>
      <c r="DV11" s="202"/>
      <c r="DW11" s="202"/>
      <c r="DX11" s="202"/>
      <c r="DY11" s="202"/>
      <c r="DZ11" s="202"/>
      <c r="EA11" s="202"/>
      <c r="EB11" s="202"/>
      <c r="EC11" s="202"/>
      <c r="ED11" s="202"/>
      <c r="EE11" s="202"/>
      <c r="EF11" s="202"/>
      <c r="EG11" s="202"/>
      <c r="EH11" s="202"/>
      <c r="EI11" s="202"/>
      <c r="EJ11" s="202"/>
      <c r="EK11" s="202"/>
      <c r="EL11" s="202"/>
      <c r="EM11" s="202"/>
      <c r="EN11" s="202"/>
      <c r="EO11" s="202"/>
      <c r="EP11" s="202"/>
      <c r="EQ11" s="202"/>
      <c r="ER11" s="202"/>
      <c r="ES11" s="202"/>
      <c r="ET11" s="202"/>
      <c r="EU11" s="202"/>
      <c r="EV11" s="202"/>
      <c r="EW11" s="202"/>
      <c r="EX11" s="202"/>
      <c r="EY11" s="202"/>
      <c r="EZ11" s="202"/>
      <c r="FA11" s="202"/>
      <c r="FB11" s="202"/>
      <c r="FC11" s="202"/>
      <c r="FD11" s="202"/>
      <c r="FE11" s="202"/>
      <c r="FF11" s="202"/>
      <c r="FG11" s="202"/>
      <c r="FH11" s="202"/>
      <c r="FI11" s="202"/>
      <c r="FJ11" s="202"/>
      <c r="FK11" s="202"/>
      <c r="FL11" s="202"/>
      <c r="FM11" s="202"/>
      <c r="FN11" s="202"/>
      <c r="FO11" s="202"/>
      <c r="FP11" s="202"/>
      <c r="FQ11" s="202"/>
      <c r="FR11" s="202"/>
      <c r="FS11" s="202"/>
      <c r="FT11" s="202"/>
    </row>
    <row r="12" spans="1:278" s="189" customFormat="1" ht="13.5" customHeight="1" x14ac:dyDescent="0.2">
      <c r="A12" s="518"/>
      <c r="B12" s="367"/>
      <c r="C12" s="521"/>
      <c r="D12" s="521"/>
      <c r="E12" s="524"/>
      <c r="F12" s="524"/>
      <c r="G12" s="524"/>
      <c r="H12" s="530"/>
      <c r="I12" s="533"/>
      <c r="J12" s="542"/>
      <c r="K12" s="539"/>
      <c r="L12" s="539"/>
      <c r="M12" s="536"/>
      <c r="N12" s="539"/>
      <c r="O12" s="552"/>
      <c r="P12" s="527"/>
      <c r="Q12" s="549"/>
      <c r="R12" s="555"/>
      <c r="S12" s="555"/>
      <c r="T12" s="552"/>
      <c r="U12" s="202"/>
      <c r="V12" s="202"/>
      <c r="W12" s="202"/>
      <c r="X12" s="202"/>
      <c r="Y12" s="202"/>
      <c r="Z12" s="202"/>
      <c r="AA12" s="202"/>
      <c r="AB12" s="202"/>
      <c r="AC12" s="202"/>
      <c r="AD12" s="202"/>
      <c r="AE12" s="202"/>
      <c r="AF12" s="202"/>
      <c r="AG12" s="202"/>
      <c r="AH12" s="202"/>
      <c r="AI12" s="202"/>
      <c r="AJ12" s="202"/>
      <c r="AK12" s="202"/>
      <c r="AL12" s="202"/>
      <c r="AM12" s="202"/>
      <c r="AN12" s="202"/>
      <c r="AO12" s="202"/>
      <c r="AP12" s="202"/>
      <c r="AQ12" s="202"/>
      <c r="AR12" s="202"/>
      <c r="AS12" s="202"/>
      <c r="AT12" s="202"/>
      <c r="AU12" s="202"/>
      <c r="AV12" s="202"/>
      <c r="AW12" s="202"/>
      <c r="AX12" s="202"/>
      <c r="AY12" s="202"/>
      <c r="AZ12" s="202"/>
      <c r="BA12" s="202"/>
      <c r="BB12" s="202"/>
      <c r="BC12" s="202"/>
      <c r="BD12" s="202"/>
      <c r="BE12" s="202"/>
      <c r="BF12" s="202"/>
      <c r="BG12" s="202"/>
      <c r="BH12" s="202"/>
      <c r="BI12" s="202"/>
      <c r="BJ12" s="202"/>
      <c r="BK12" s="202"/>
      <c r="BL12" s="202"/>
      <c r="BM12" s="202"/>
      <c r="BN12" s="202"/>
      <c r="BO12" s="202"/>
      <c r="BP12" s="202"/>
      <c r="BQ12" s="202"/>
      <c r="BR12" s="202"/>
      <c r="BS12" s="202"/>
      <c r="BT12" s="202"/>
      <c r="BU12" s="202"/>
      <c r="BV12" s="202"/>
      <c r="BW12" s="202"/>
      <c r="BX12" s="202"/>
      <c r="BY12" s="202"/>
      <c r="BZ12" s="202"/>
      <c r="CA12" s="202"/>
      <c r="CB12" s="202"/>
      <c r="CC12" s="202"/>
      <c r="CD12" s="202"/>
      <c r="CE12" s="202"/>
      <c r="CF12" s="202"/>
      <c r="CG12" s="202"/>
      <c r="CH12" s="202"/>
      <c r="CI12" s="202"/>
      <c r="CJ12" s="202"/>
      <c r="CK12" s="202"/>
      <c r="CL12" s="202"/>
      <c r="CM12" s="202"/>
      <c r="CN12" s="202"/>
      <c r="CO12" s="202"/>
      <c r="CP12" s="202"/>
      <c r="CQ12" s="202"/>
      <c r="CR12" s="202"/>
      <c r="CS12" s="202"/>
      <c r="CT12" s="202"/>
      <c r="CU12" s="202"/>
      <c r="CV12" s="202"/>
      <c r="CW12" s="202"/>
      <c r="CX12" s="202"/>
      <c r="CY12" s="202"/>
      <c r="CZ12" s="202"/>
      <c r="DA12" s="202"/>
      <c r="DB12" s="202"/>
      <c r="DC12" s="202"/>
      <c r="DD12" s="202"/>
      <c r="DE12" s="202"/>
      <c r="DF12" s="202"/>
      <c r="DG12" s="202"/>
      <c r="DH12" s="202"/>
      <c r="DI12" s="202"/>
      <c r="DJ12" s="202"/>
      <c r="DK12" s="202"/>
      <c r="DL12" s="202"/>
      <c r="DM12" s="202"/>
      <c r="DN12" s="202"/>
      <c r="DO12" s="202"/>
      <c r="DP12" s="202"/>
      <c r="DQ12" s="202"/>
      <c r="DR12" s="202"/>
      <c r="DS12" s="202"/>
      <c r="DT12" s="202"/>
      <c r="DU12" s="202"/>
      <c r="DV12" s="202"/>
      <c r="DW12" s="202"/>
      <c r="DX12" s="202"/>
      <c r="DY12" s="202"/>
      <c r="DZ12" s="202"/>
      <c r="EA12" s="202"/>
      <c r="EB12" s="202"/>
      <c r="EC12" s="202"/>
      <c r="ED12" s="202"/>
      <c r="EE12" s="202"/>
      <c r="EF12" s="202"/>
      <c r="EG12" s="202"/>
      <c r="EH12" s="202"/>
      <c r="EI12" s="202"/>
      <c r="EJ12" s="202"/>
      <c r="EK12" s="202"/>
      <c r="EL12" s="202"/>
      <c r="EM12" s="202"/>
      <c r="EN12" s="202"/>
      <c r="EO12" s="202"/>
      <c r="EP12" s="202"/>
      <c r="EQ12" s="202"/>
      <c r="ER12" s="202"/>
      <c r="ES12" s="202"/>
      <c r="ET12" s="202"/>
      <c r="EU12" s="202"/>
      <c r="EV12" s="202"/>
      <c r="EW12" s="202"/>
      <c r="EX12" s="202"/>
      <c r="EY12" s="202"/>
      <c r="EZ12" s="202"/>
      <c r="FA12" s="202"/>
      <c r="FB12" s="202"/>
      <c r="FC12" s="202"/>
      <c r="FD12" s="202"/>
      <c r="FE12" s="202"/>
      <c r="FF12" s="202"/>
      <c r="FG12" s="202"/>
      <c r="FH12" s="202"/>
      <c r="FI12" s="202"/>
      <c r="FJ12" s="202"/>
      <c r="FK12" s="202"/>
      <c r="FL12" s="202"/>
      <c r="FM12" s="202"/>
      <c r="FN12" s="202"/>
      <c r="FO12" s="202"/>
      <c r="FP12" s="202"/>
      <c r="FQ12" s="202"/>
      <c r="FR12" s="202"/>
      <c r="FS12" s="202"/>
      <c r="FT12" s="202"/>
    </row>
    <row r="13" spans="1:278" s="189" customFormat="1" ht="13.5" customHeight="1" x14ac:dyDescent="0.2">
      <c r="A13" s="518"/>
      <c r="B13" s="367"/>
      <c r="C13" s="521"/>
      <c r="D13" s="521"/>
      <c r="E13" s="524"/>
      <c r="F13" s="524"/>
      <c r="G13" s="524"/>
      <c r="H13" s="530"/>
      <c r="I13" s="533"/>
      <c r="J13" s="542"/>
      <c r="K13" s="539"/>
      <c r="L13" s="539"/>
      <c r="M13" s="536"/>
      <c r="N13" s="539"/>
      <c r="O13" s="552"/>
      <c r="P13" s="527"/>
      <c r="Q13" s="549"/>
      <c r="R13" s="555"/>
      <c r="S13" s="555"/>
      <c r="T13" s="552"/>
      <c r="U13" s="202"/>
      <c r="V13" s="202"/>
      <c r="W13" s="202"/>
      <c r="X13" s="202"/>
      <c r="Y13" s="202"/>
      <c r="Z13" s="202"/>
      <c r="AA13" s="202"/>
      <c r="AB13" s="202"/>
      <c r="AC13" s="202"/>
      <c r="AD13" s="202"/>
      <c r="AE13" s="202"/>
      <c r="AF13" s="202"/>
      <c r="AG13" s="202"/>
      <c r="AH13" s="202"/>
      <c r="AI13" s="202"/>
      <c r="AJ13" s="202"/>
      <c r="AK13" s="202"/>
      <c r="AL13" s="202"/>
      <c r="AM13" s="202"/>
      <c r="AN13" s="202"/>
      <c r="AO13" s="202"/>
      <c r="AP13" s="202"/>
      <c r="AQ13" s="202"/>
      <c r="AR13" s="202"/>
      <c r="AS13" s="202"/>
      <c r="AT13" s="202"/>
      <c r="AU13" s="202"/>
      <c r="AV13" s="202"/>
      <c r="AW13" s="202"/>
      <c r="AX13" s="202"/>
      <c r="AY13" s="202"/>
      <c r="AZ13" s="202"/>
      <c r="BA13" s="202"/>
      <c r="BB13" s="202"/>
      <c r="BC13" s="202"/>
      <c r="BD13" s="202"/>
      <c r="BE13" s="202"/>
      <c r="BF13" s="202"/>
      <c r="BG13" s="202"/>
      <c r="BH13" s="202"/>
      <c r="BI13" s="202"/>
      <c r="BJ13" s="202"/>
      <c r="BK13" s="202"/>
      <c r="BL13" s="202"/>
      <c r="BM13" s="202"/>
      <c r="BN13" s="202"/>
      <c r="BO13" s="202"/>
      <c r="BP13" s="202"/>
      <c r="BQ13" s="202"/>
      <c r="BR13" s="202"/>
      <c r="BS13" s="202"/>
      <c r="BT13" s="202"/>
      <c r="BU13" s="202"/>
      <c r="BV13" s="202"/>
      <c r="BW13" s="202"/>
      <c r="BX13" s="202"/>
      <c r="BY13" s="202"/>
      <c r="BZ13" s="202"/>
      <c r="CA13" s="202"/>
      <c r="CB13" s="202"/>
      <c r="CC13" s="202"/>
      <c r="CD13" s="202"/>
      <c r="CE13" s="202"/>
      <c r="CF13" s="202"/>
      <c r="CG13" s="202"/>
      <c r="CH13" s="202"/>
      <c r="CI13" s="202"/>
      <c r="CJ13" s="202"/>
      <c r="CK13" s="202"/>
      <c r="CL13" s="202"/>
      <c r="CM13" s="202"/>
      <c r="CN13" s="202"/>
      <c r="CO13" s="202"/>
      <c r="CP13" s="202"/>
      <c r="CQ13" s="202"/>
      <c r="CR13" s="202"/>
      <c r="CS13" s="202"/>
      <c r="CT13" s="202"/>
      <c r="CU13" s="202"/>
      <c r="CV13" s="202"/>
      <c r="CW13" s="202"/>
      <c r="CX13" s="202"/>
      <c r="CY13" s="202"/>
      <c r="CZ13" s="202"/>
      <c r="DA13" s="202"/>
      <c r="DB13" s="202"/>
      <c r="DC13" s="202"/>
      <c r="DD13" s="202"/>
      <c r="DE13" s="202"/>
      <c r="DF13" s="202"/>
      <c r="DG13" s="202"/>
      <c r="DH13" s="202"/>
      <c r="DI13" s="202"/>
      <c r="DJ13" s="202"/>
      <c r="DK13" s="202"/>
      <c r="DL13" s="202"/>
      <c r="DM13" s="202"/>
      <c r="DN13" s="202"/>
      <c r="DO13" s="202"/>
      <c r="DP13" s="202"/>
      <c r="DQ13" s="202"/>
      <c r="DR13" s="202"/>
      <c r="DS13" s="202"/>
      <c r="DT13" s="202"/>
      <c r="DU13" s="202"/>
      <c r="DV13" s="202"/>
      <c r="DW13" s="202"/>
      <c r="DX13" s="202"/>
      <c r="DY13" s="202"/>
      <c r="DZ13" s="202"/>
      <c r="EA13" s="202"/>
      <c r="EB13" s="202"/>
      <c r="EC13" s="202"/>
      <c r="ED13" s="202"/>
      <c r="EE13" s="202"/>
      <c r="EF13" s="202"/>
      <c r="EG13" s="202"/>
      <c r="EH13" s="202"/>
      <c r="EI13" s="202"/>
      <c r="EJ13" s="202"/>
      <c r="EK13" s="202"/>
      <c r="EL13" s="202"/>
      <c r="EM13" s="202"/>
      <c r="EN13" s="202"/>
      <c r="EO13" s="202"/>
      <c r="EP13" s="202"/>
      <c r="EQ13" s="202"/>
      <c r="ER13" s="202"/>
      <c r="ES13" s="202"/>
      <c r="ET13" s="202"/>
      <c r="EU13" s="202"/>
      <c r="EV13" s="202"/>
      <c r="EW13" s="202"/>
      <c r="EX13" s="202"/>
      <c r="EY13" s="202"/>
      <c r="EZ13" s="202"/>
      <c r="FA13" s="202"/>
      <c r="FB13" s="202"/>
      <c r="FC13" s="202"/>
      <c r="FD13" s="202"/>
      <c r="FE13" s="202"/>
      <c r="FF13" s="202"/>
      <c r="FG13" s="202"/>
      <c r="FH13" s="202"/>
      <c r="FI13" s="202"/>
      <c r="FJ13" s="202"/>
      <c r="FK13" s="202"/>
      <c r="FL13" s="202"/>
      <c r="FM13" s="202"/>
      <c r="FN13" s="202"/>
      <c r="FO13" s="202"/>
      <c r="FP13" s="202"/>
      <c r="FQ13" s="202"/>
      <c r="FR13" s="202"/>
      <c r="FS13" s="202"/>
      <c r="FT13" s="202"/>
    </row>
    <row r="14" spans="1:278" s="189" customFormat="1" ht="238.5" customHeight="1" thickBot="1" x14ac:dyDescent="0.25">
      <c r="A14" s="519"/>
      <c r="B14" s="545"/>
      <c r="C14" s="522"/>
      <c r="D14" s="522"/>
      <c r="E14" s="525"/>
      <c r="F14" s="525"/>
      <c r="G14" s="525"/>
      <c r="H14" s="531"/>
      <c r="I14" s="534"/>
      <c r="J14" s="543"/>
      <c r="K14" s="540"/>
      <c r="L14" s="540"/>
      <c r="M14" s="537"/>
      <c r="N14" s="540"/>
      <c r="O14" s="553"/>
      <c r="P14" s="528"/>
      <c r="Q14" s="550"/>
      <c r="R14" s="556"/>
      <c r="S14" s="556"/>
      <c r="T14" s="553"/>
      <c r="U14" s="202"/>
      <c r="V14" s="202"/>
      <c r="W14" s="202"/>
      <c r="X14" s="202"/>
      <c r="Y14" s="202"/>
      <c r="Z14" s="202"/>
      <c r="AA14" s="202"/>
      <c r="AB14" s="202"/>
      <c r="AC14" s="202"/>
      <c r="AD14" s="202"/>
      <c r="AE14" s="202"/>
      <c r="AF14" s="202"/>
      <c r="AG14" s="202"/>
      <c r="AH14" s="202"/>
      <c r="AI14" s="202"/>
      <c r="AJ14" s="202"/>
      <c r="AK14" s="202"/>
      <c r="AL14" s="202"/>
      <c r="AM14" s="202"/>
      <c r="AN14" s="202"/>
      <c r="AO14" s="202"/>
      <c r="AP14" s="202"/>
      <c r="AQ14" s="202"/>
      <c r="AR14" s="202"/>
      <c r="AS14" s="202"/>
      <c r="AT14" s="202"/>
      <c r="AU14" s="202"/>
      <c r="AV14" s="202"/>
      <c r="AW14" s="202"/>
      <c r="AX14" s="202"/>
      <c r="AY14" s="202"/>
      <c r="AZ14" s="202"/>
      <c r="BA14" s="202"/>
      <c r="BB14" s="202"/>
      <c r="BC14" s="202"/>
      <c r="BD14" s="202"/>
      <c r="BE14" s="202"/>
      <c r="BF14" s="202"/>
      <c r="BG14" s="202"/>
      <c r="BH14" s="202"/>
      <c r="BI14" s="202"/>
      <c r="BJ14" s="202"/>
      <c r="BK14" s="202"/>
      <c r="BL14" s="202"/>
      <c r="BM14" s="202"/>
      <c r="BN14" s="202"/>
      <c r="BO14" s="202"/>
      <c r="BP14" s="202"/>
      <c r="BQ14" s="202"/>
      <c r="BR14" s="202"/>
      <c r="BS14" s="202"/>
      <c r="BT14" s="202"/>
      <c r="BU14" s="202"/>
      <c r="BV14" s="202"/>
      <c r="BW14" s="202"/>
      <c r="BX14" s="202"/>
      <c r="BY14" s="202"/>
      <c r="BZ14" s="202"/>
      <c r="CA14" s="202"/>
      <c r="CB14" s="202"/>
      <c r="CC14" s="202"/>
      <c r="CD14" s="202"/>
      <c r="CE14" s="202"/>
      <c r="CF14" s="202"/>
      <c r="CG14" s="202"/>
      <c r="CH14" s="202"/>
      <c r="CI14" s="202"/>
      <c r="CJ14" s="202"/>
      <c r="CK14" s="202"/>
      <c r="CL14" s="202"/>
      <c r="CM14" s="202"/>
      <c r="CN14" s="202"/>
      <c r="CO14" s="202"/>
      <c r="CP14" s="202"/>
      <c r="CQ14" s="202"/>
      <c r="CR14" s="202"/>
      <c r="CS14" s="202"/>
      <c r="CT14" s="202"/>
      <c r="CU14" s="202"/>
      <c r="CV14" s="202"/>
      <c r="CW14" s="202"/>
      <c r="CX14" s="202"/>
      <c r="CY14" s="202"/>
      <c r="CZ14" s="202"/>
      <c r="DA14" s="202"/>
      <c r="DB14" s="202"/>
      <c r="DC14" s="202"/>
      <c r="DD14" s="202"/>
      <c r="DE14" s="202"/>
      <c r="DF14" s="202"/>
      <c r="DG14" s="202"/>
      <c r="DH14" s="202"/>
      <c r="DI14" s="202"/>
      <c r="DJ14" s="202"/>
      <c r="DK14" s="202"/>
      <c r="DL14" s="202"/>
      <c r="DM14" s="202"/>
      <c r="DN14" s="202"/>
      <c r="DO14" s="202"/>
      <c r="DP14" s="202"/>
      <c r="DQ14" s="202"/>
      <c r="DR14" s="202"/>
      <c r="DS14" s="202"/>
      <c r="DT14" s="202"/>
      <c r="DU14" s="202"/>
      <c r="DV14" s="202"/>
      <c r="DW14" s="202"/>
      <c r="DX14" s="202"/>
      <c r="DY14" s="202"/>
      <c r="DZ14" s="202"/>
      <c r="EA14" s="202"/>
      <c r="EB14" s="202"/>
      <c r="EC14" s="202"/>
      <c r="ED14" s="202"/>
      <c r="EE14" s="202"/>
      <c r="EF14" s="202"/>
      <c r="EG14" s="202"/>
      <c r="EH14" s="202"/>
      <c r="EI14" s="202"/>
      <c r="EJ14" s="202"/>
      <c r="EK14" s="202"/>
      <c r="EL14" s="202"/>
      <c r="EM14" s="202"/>
      <c r="EN14" s="202"/>
      <c r="EO14" s="202"/>
      <c r="EP14" s="202"/>
      <c r="EQ14" s="202"/>
      <c r="ER14" s="202"/>
      <c r="ES14" s="202"/>
      <c r="ET14" s="202"/>
      <c r="EU14" s="202"/>
      <c r="EV14" s="202"/>
      <c r="EW14" s="202"/>
      <c r="EX14" s="202"/>
      <c r="EY14" s="202"/>
      <c r="EZ14" s="202"/>
      <c r="FA14" s="202"/>
      <c r="FB14" s="202"/>
      <c r="FC14" s="202"/>
      <c r="FD14" s="202"/>
      <c r="FE14" s="202"/>
      <c r="FF14" s="202"/>
      <c r="FG14" s="202"/>
      <c r="FH14" s="202"/>
      <c r="FI14" s="202"/>
      <c r="FJ14" s="202"/>
      <c r="FK14" s="202"/>
      <c r="FL14" s="202"/>
      <c r="FM14" s="202"/>
      <c r="FN14" s="202"/>
      <c r="FO14" s="202"/>
      <c r="FP14" s="202"/>
      <c r="FQ14" s="202"/>
      <c r="FR14" s="202"/>
      <c r="FS14" s="202"/>
      <c r="FT14" s="202"/>
    </row>
    <row r="15" spans="1:278" s="189" customFormat="1" ht="15" customHeight="1" x14ac:dyDescent="0.2">
      <c r="A15" s="517">
        <f>'Mapa Final'!A15</f>
        <v>2</v>
      </c>
      <c r="B15" s="544" t="str">
        <f>'Mapa Final'!B15</f>
        <v>Insuficiente Argumentación Jurídica</v>
      </c>
      <c r="C15" s="520" t="str">
        <f>'Mapa Final'!C15</f>
        <v>Reputacional</v>
      </c>
      <c r="D15" s="520" t="str">
        <f>'Mapa Final'!D15</f>
        <v>Insuficiencia de personal en el área de asistencia legal y cobro coactivo</v>
      </c>
      <c r="E15" s="523" t="str">
        <f>'Mapa Final'!E15</f>
        <v>Insuficiencia de personal en el área de asistencia legal y cobro coactivo</v>
      </c>
      <c r="F15" s="523" t="str">
        <f>'Mapa Final'!F15</f>
        <v>Posibilidad de afectación reputacional debido a la insuficiencia de personal en el área de asistencia legal y cobro coactivo</v>
      </c>
      <c r="G15" s="523" t="str">
        <f>'Mapa Final'!G15</f>
        <v>Ejecución y Administración de Procesos</v>
      </c>
      <c r="H15" s="529" t="str">
        <f>'Mapa Final'!I15</f>
        <v>Alta</v>
      </c>
      <c r="I15" s="532" t="str">
        <f>'Mapa Final'!L15</f>
        <v>Catastrófico</v>
      </c>
      <c r="J15" s="541" t="str">
        <f>'Mapa Final'!N15</f>
        <v>Extremo</v>
      </c>
      <c r="K15" s="538" t="str">
        <f>'Mapa Final'!AA15</f>
        <v>Media</v>
      </c>
      <c r="L15" s="538" t="str">
        <f>'Mapa Final'!AE15</f>
        <v>Catastrófico</v>
      </c>
      <c r="M15" s="535" t="str">
        <f>'Mapa Final'!AG15</f>
        <v>Extremo</v>
      </c>
      <c r="N15" s="538" t="str">
        <f>'Mapa Final'!AH15</f>
        <v>Evitar</v>
      </c>
      <c r="O15" s="551" t="s">
        <v>596</v>
      </c>
      <c r="P15" s="526"/>
      <c r="Q15" s="557" t="s">
        <v>623</v>
      </c>
      <c r="R15" s="554">
        <v>44197</v>
      </c>
      <c r="S15" s="554">
        <v>44561</v>
      </c>
      <c r="T15" s="551" t="s">
        <v>624</v>
      </c>
      <c r="U15" s="202"/>
      <c r="V15" s="202"/>
      <c r="W15" s="202"/>
      <c r="X15" s="202"/>
      <c r="Y15" s="202"/>
      <c r="Z15" s="202"/>
      <c r="AA15" s="202"/>
      <c r="AB15" s="202"/>
      <c r="AC15" s="202"/>
      <c r="AD15" s="202"/>
      <c r="AE15" s="202"/>
      <c r="AF15" s="202"/>
      <c r="AG15" s="202"/>
      <c r="AH15" s="202"/>
      <c r="AI15" s="202"/>
      <c r="AJ15" s="202"/>
      <c r="AK15" s="202"/>
      <c r="AL15" s="202"/>
      <c r="AM15" s="202"/>
      <c r="AN15" s="202"/>
      <c r="AO15" s="202"/>
      <c r="AP15" s="202"/>
      <c r="AQ15" s="202"/>
      <c r="AR15" s="202"/>
      <c r="AS15" s="202"/>
      <c r="AT15" s="202"/>
      <c r="AU15" s="202"/>
      <c r="AV15" s="202"/>
      <c r="AW15" s="202"/>
      <c r="AX15" s="202"/>
      <c r="AY15" s="202"/>
      <c r="AZ15" s="202"/>
      <c r="BA15" s="202"/>
      <c r="BB15" s="202"/>
      <c r="BC15" s="202"/>
      <c r="BD15" s="202"/>
      <c r="BE15" s="202"/>
      <c r="BF15" s="202"/>
      <c r="BG15" s="202"/>
      <c r="BH15" s="202"/>
      <c r="BI15" s="202"/>
      <c r="BJ15" s="202"/>
      <c r="BK15" s="202"/>
      <c r="BL15" s="202"/>
      <c r="BM15" s="202"/>
      <c r="BN15" s="202"/>
      <c r="BO15" s="202"/>
      <c r="BP15" s="202"/>
      <c r="BQ15" s="202"/>
      <c r="BR15" s="202"/>
      <c r="BS15" s="202"/>
      <c r="BT15" s="202"/>
      <c r="BU15" s="202"/>
      <c r="BV15" s="202"/>
      <c r="BW15" s="202"/>
      <c r="BX15" s="202"/>
      <c r="BY15" s="202"/>
      <c r="BZ15" s="202"/>
      <c r="CA15" s="202"/>
      <c r="CB15" s="202"/>
      <c r="CC15" s="202"/>
      <c r="CD15" s="202"/>
      <c r="CE15" s="202"/>
      <c r="CF15" s="202"/>
      <c r="CG15" s="202"/>
      <c r="CH15" s="202"/>
      <c r="CI15" s="202"/>
      <c r="CJ15" s="202"/>
      <c r="CK15" s="202"/>
      <c r="CL15" s="202"/>
      <c r="CM15" s="202"/>
      <c r="CN15" s="202"/>
      <c r="CO15" s="202"/>
      <c r="CP15" s="202"/>
      <c r="CQ15" s="202"/>
      <c r="CR15" s="202"/>
      <c r="CS15" s="202"/>
      <c r="CT15" s="202"/>
      <c r="CU15" s="202"/>
      <c r="CV15" s="202"/>
      <c r="CW15" s="202"/>
      <c r="CX15" s="202"/>
      <c r="CY15" s="202"/>
      <c r="CZ15" s="202"/>
      <c r="DA15" s="202"/>
      <c r="DB15" s="202"/>
      <c r="DC15" s="202"/>
      <c r="DD15" s="202"/>
      <c r="DE15" s="202"/>
      <c r="DF15" s="202"/>
      <c r="DG15" s="202"/>
      <c r="DH15" s="202"/>
      <c r="DI15" s="202"/>
      <c r="DJ15" s="202"/>
      <c r="DK15" s="202"/>
      <c r="DL15" s="202"/>
      <c r="DM15" s="202"/>
      <c r="DN15" s="202"/>
      <c r="DO15" s="202"/>
      <c r="DP15" s="202"/>
      <c r="DQ15" s="202"/>
      <c r="DR15" s="202"/>
      <c r="DS15" s="202"/>
      <c r="DT15" s="202"/>
      <c r="DU15" s="202"/>
      <c r="DV15" s="202"/>
      <c r="DW15" s="202"/>
      <c r="DX15" s="202"/>
      <c r="DY15" s="202"/>
      <c r="DZ15" s="202"/>
      <c r="EA15" s="202"/>
      <c r="EB15" s="202"/>
      <c r="EC15" s="202"/>
      <c r="ED15" s="202"/>
      <c r="EE15" s="202"/>
      <c r="EF15" s="202"/>
      <c r="EG15" s="202"/>
      <c r="EH15" s="202"/>
      <c r="EI15" s="202"/>
      <c r="EJ15" s="202"/>
      <c r="EK15" s="202"/>
      <c r="EL15" s="202"/>
      <c r="EM15" s="202"/>
      <c r="EN15" s="202"/>
      <c r="EO15" s="202"/>
      <c r="EP15" s="202"/>
      <c r="EQ15" s="202"/>
      <c r="ER15" s="202"/>
      <c r="ES15" s="202"/>
      <c r="ET15" s="202"/>
      <c r="EU15" s="202"/>
      <c r="EV15" s="202"/>
      <c r="EW15" s="202"/>
      <c r="EX15" s="202"/>
      <c r="EY15" s="202"/>
      <c r="EZ15" s="202"/>
      <c r="FA15" s="202"/>
      <c r="FB15" s="202"/>
      <c r="FC15" s="202"/>
      <c r="FD15" s="202"/>
      <c r="FE15" s="202"/>
      <c r="FF15" s="202"/>
      <c r="FG15" s="202"/>
      <c r="FH15" s="202"/>
      <c r="FI15" s="202"/>
      <c r="FJ15" s="202"/>
      <c r="FK15" s="202"/>
      <c r="FL15" s="202"/>
      <c r="FM15" s="202"/>
      <c r="FN15" s="202"/>
      <c r="FO15" s="202"/>
      <c r="FP15" s="202"/>
      <c r="FQ15" s="202"/>
      <c r="FR15" s="202"/>
      <c r="FS15" s="202"/>
      <c r="FT15" s="202"/>
    </row>
    <row r="16" spans="1:278" s="189" customFormat="1" ht="13.5" customHeight="1" x14ac:dyDescent="0.2">
      <c r="A16" s="518"/>
      <c r="B16" s="367"/>
      <c r="C16" s="521"/>
      <c r="D16" s="521"/>
      <c r="E16" s="524"/>
      <c r="F16" s="524"/>
      <c r="G16" s="524"/>
      <c r="H16" s="530"/>
      <c r="I16" s="533"/>
      <c r="J16" s="542"/>
      <c r="K16" s="539"/>
      <c r="L16" s="539"/>
      <c r="M16" s="536"/>
      <c r="N16" s="539"/>
      <c r="O16" s="552"/>
      <c r="P16" s="527"/>
      <c r="Q16" s="555"/>
      <c r="R16" s="555"/>
      <c r="S16" s="555"/>
      <c r="T16" s="552"/>
      <c r="U16" s="202"/>
      <c r="V16" s="202"/>
      <c r="W16" s="202"/>
      <c r="X16" s="202"/>
      <c r="Y16" s="202"/>
      <c r="Z16" s="202"/>
      <c r="AA16" s="202"/>
      <c r="AB16" s="202"/>
      <c r="AC16" s="202"/>
      <c r="AD16" s="202"/>
      <c r="AE16" s="202"/>
      <c r="AF16" s="202"/>
      <c r="AG16" s="202"/>
      <c r="AH16" s="202"/>
      <c r="AI16" s="202"/>
      <c r="AJ16" s="202"/>
      <c r="AK16" s="202"/>
      <c r="AL16" s="202"/>
      <c r="AM16" s="202"/>
      <c r="AN16" s="202"/>
      <c r="AO16" s="202"/>
      <c r="AP16" s="202"/>
      <c r="AQ16" s="202"/>
      <c r="AR16" s="202"/>
      <c r="AS16" s="202"/>
      <c r="AT16" s="202"/>
      <c r="AU16" s="202"/>
      <c r="AV16" s="202"/>
      <c r="AW16" s="202"/>
      <c r="AX16" s="202"/>
      <c r="AY16" s="202"/>
      <c r="AZ16" s="202"/>
      <c r="BA16" s="202"/>
      <c r="BB16" s="202"/>
      <c r="BC16" s="202"/>
      <c r="BD16" s="202"/>
      <c r="BE16" s="202"/>
      <c r="BF16" s="202"/>
      <c r="BG16" s="202"/>
      <c r="BH16" s="202"/>
      <c r="BI16" s="202"/>
      <c r="BJ16" s="202"/>
      <c r="BK16" s="202"/>
      <c r="BL16" s="202"/>
      <c r="BM16" s="202"/>
      <c r="BN16" s="202"/>
      <c r="BO16" s="202"/>
      <c r="BP16" s="202"/>
      <c r="BQ16" s="202"/>
      <c r="BR16" s="202"/>
      <c r="BS16" s="202"/>
      <c r="BT16" s="202"/>
      <c r="BU16" s="202"/>
      <c r="BV16" s="202"/>
      <c r="BW16" s="202"/>
      <c r="BX16" s="202"/>
      <c r="BY16" s="202"/>
      <c r="BZ16" s="202"/>
      <c r="CA16" s="202"/>
      <c r="CB16" s="202"/>
      <c r="CC16" s="202"/>
      <c r="CD16" s="202"/>
      <c r="CE16" s="202"/>
      <c r="CF16" s="202"/>
      <c r="CG16" s="202"/>
      <c r="CH16" s="202"/>
      <c r="CI16" s="202"/>
      <c r="CJ16" s="202"/>
      <c r="CK16" s="202"/>
      <c r="CL16" s="202"/>
      <c r="CM16" s="202"/>
      <c r="CN16" s="202"/>
      <c r="CO16" s="202"/>
      <c r="CP16" s="202"/>
      <c r="CQ16" s="202"/>
      <c r="CR16" s="202"/>
      <c r="CS16" s="202"/>
      <c r="CT16" s="202"/>
      <c r="CU16" s="202"/>
      <c r="CV16" s="202"/>
      <c r="CW16" s="202"/>
      <c r="CX16" s="202"/>
      <c r="CY16" s="202"/>
      <c r="CZ16" s="202"/>
      <c r="DA16" s="202"/>
      <c r="DB16" s="202"/>
      <c r="DC16" s="202"/>
      <c r="DD16" s="202"/>
      <c r="DE16" s="202"/>
      <c r="DF16" s="202"/>
      <c r="DG16" s="202"/>
      <c r="DH16" s="202"/>
      <c r="DI16" s="202"/>
      <c r="DJ16" s="202"/>
      <c r="DK16" s="202"/>
      <c r="DL16" s="202"/>
      <c r="DM16" s="202"/>
      <c r="DN16" s="202"/>
      <c r="DO16" s="202"/>
      <c r="DP16" s="202"/>
      <c r="DQ16" s="202"/>
      <c r="DR16" s="202"/>
      <c r="DS16" s="202"/>
      <c r="DT16" s="202"/>
      <c r="DU16" s="202"/>
      <c r="DV16" s="202"/>
      <c r="DW16" s="202"/>
      <c r="DX16" s="202"/>
      <c r="DY16" s="202"/>
      <c r="DZ16" s="202"/>
      <c r="EA16" s="202"/>
      <c r="EB16" s="202"/>
      <c r="EC16" s="202"/>
      <c r="ED16" s="202"/>
      <c r="EE16" s="202"/>
      <c r="EF16" s="202"/>
      <c r="EG16" s="202"/>
      <c r="EH16" s="202"/>
      <c r="EI16" s="202"/>
      <c r="EJ16" s="202"/>
      <c r="EK16" s="202"/>
      <c r="EL16" s="202"/>
      <c r="EM16" s="202"/>
      <c r="EN16" s="202"/>
      <c r="EO16" s="202"/>
      <c r="EP16" s="202"/>
      <c r="EQ16" s="202"/>
      <c r="ER16" s="202"/>
      <c r="ES16" s="202"/>
      <c r="ET16" s="202"/>
      <c r="EU16" s="202"/>
      <c r="EV16" s="202"/>
      <c r="EW16" s="202"/>
      <c r="EX16" s="202"/>
      <c r="EY16" s="202"/>
      <c r="EZ16" s="202"/>
      <c r="FA16" s="202"/>
      <c r="FB16" s="202"/>
      <c r="FC16" s="202"/>
      <c r="FD16" s="202"/>
      <c r="FE16" s="202"/>
      <c r="FF16" s="202"/>
      <c r="FG16" s="202"/>
      <c r="FH16" s="202"/>
      <c r="FI16" s="202"/>
      <c r="FJ16" s="202"/>
      <c r="FK16" s="202"/>
      <c r="FL16" s="202"/>
      <c r="FM16" s="202"/>
      <c r="FN16" s="202"/>
      <c r="FO16" s="202"/>
      <c r="FP16" s="202"/>
      <c r="FQ16" s="202"/>
      <c r="FR16" s="202"/>
      <c r="FS16" s="202"/>
      <c r="FT16" s="202"/>
    </row>
    <row r="17" spans="1:176" s="189" customFormat="1" ht="13.5" customHeight="1" x14ac:dyDescent="0.2">
      <c r="A17" s="518"/>
      <c r="B17" s="367"/>
      <c r="C17" s="521"/>
      <c r="D17" s="521"/>
      <c r="E17" s="524"/>
      <c r="F17" s="524"/>
      <c r="G17" s="524"/>
      <c r="H17" s="530"/>
      <c r="I17" s="533"/>
      <c r="J17" s="542"/>
      <c r="K17" s="539"/>
      <c r="L17" s="539"/>
      <c r="M17" s="536"/>
      <c r="N17" s="539"/>
      <c r="O17" s="552"/>
      <c r="P17" s="527"/>
      <c r="Q17" s="555"/>
      <c r="R17" s="555"/>
      <c r="S17" s="555"/>
      <c r="T17" s="552"/>
      <c r="U17" s="202"/>
      <c r="V17" s="202"/>
      <c r="W17" s="202"/>
      <c r="X17" s="202"/>
      <c r="Y17" s="202"/>
      <c r="Z17" s="202"/>
      <c r="AA17" s="202"/>
      <c r="AB17" s="202"/>
      <c r="AC17" s="202"/>
      <c r="AD17" s="202"/>
      <c r="AE17" s="202"/>
      <c r="AF17" s="202"/>
      <c r="AG17" s="202"/>
      <c r="AH17" s="202"/>
      <c r="AI17" s="202"/>
      <c r="AJ17" s="202"/>
      <c r="AK17" s="202"/>
      <c r="AL17" s="202"/>
      <c r="AM17" s="202"/>
      <c r="AN17" s="202"/>
      <c r="AO17" s="202"/>
      <c r="AP17" s="202"/>
      <c r="AQ17" s="202"/>
      <c r="AR17" s="202"/>
      <c r="AS17" s="202"/>
      <c r="AT17" s="202"/>
      <c r="AU17" s="202"/>
      <c r="AV17" s="202"/>
      <c r="AW17" s="202"/>
      <c r="AX17" s="202"/>
      <c r="AY17" s="202"/>
      <c r="AZ17" s="202"/>
      <c r="BA17" s="202"/>
      <c r="BB17" s="202"/>
      <c r="BC17" s="202"/>
      <c r="BD17" s="202"/>
      <c r="BE17" s="202"/>
      <c r="BF17" s="202"/>
      <c r="BG17" s="202"/>
      <c r="BH17" s="202"/>
      <c r="BI17" s="202"/>
      <c r="BJ17" s="202"/>
      <c r="BK17" s="202"/>
      <c r="BL17" s="202"/>
      <c r="BM17" s="202"/>
      <c r="BN17" s="202"/>
      <c r="BO17" s="202"/>
      <c r="BP17" s="202"/>
      <c r="BQ17" s="202"/>
      <c r="BR17" s="202"/>
      <c r="BS17" s="202"/>
      <c r="BT17" s="202"/>
      <c r="BU17" s="202"/>
      <c r="BV17" s="202"/>
      <c r="BW17" s="202"/>
      <c r="BX17" s="202"/>
      <c r="BY17" s="202"/>
      <c r="BZ17" s="202"/>
      <c r="CA17" s="202"/>
      <c r="CB17" s="202"/>
      <c r="CC17" s="202"/>
      <c r="CD17" s="202"/>
      <c r="CE17" s="202"/>
      <c r="CF17" s="202"/>
      <c r="CG17" s="202"/>
      <c r="CH17" s="202"/>
      <c r="CI17" s="202"/>
      <c r="CJ17" s="202"/>
      <c r="CK17" s="202"/>
      <c r="CL17" s="202"/>
      <c r="CM17" s="202"/>
      <c r="CN17" s="202"/>
      <c r="CO17" s="202"/>
      <c r="CP17" s="202"/>
      <c r="CQ17" s="202"/>
      <c r="CR17" s="202"/>
      <c r="CS17" s="202"/>
      <c r="CT17" s="202"/>
      <c r="CU17" s="202"/>
      <c r="CV17" s="202"/>
      <c r="CW17" s="202"/>
      <c r="CX17" s="202"/>
      <c r="CY17" s="202"/>
      <c r="CZ17" s="202"/>
      <c r="DA17" s="202"/>
      <c r="DB17" s="202"/>
      <c r="DC17" s="202"/>
      <c r="DD17" s="202"/>
      <c r="DE17" s="202"/>
      <c r="DF17" s="202"/>
      <c r="DG17" s="202"/>
      <c r="DH17" s="202"/>
      <c r="DI17" s="202"/>
      <c r="DJ17" s="202"/>
      <c r="DK17" s="202"/>
      <c r="DL17" s="202"/>
      <c r="DM17" s="202"/>
      <c r="DN17" s="202"/>
      <c r="DO17" s="202"/>
      <c r="DP17" s="202"/>
      <c r="DQ17" s="202"/>
      <c r="DR17" s="202"/>
      <c r="DS17" s="202"/>
      <c r="DT17" s="202"/>
      <c r="DU17" s="202"/>
      <c r="DV17" s="202"/>
      <c r="DW17" s="202"/>
      <c r="DX17" s="202"/>
      <c r="DY17" s="202"/>
      <c r="DZ17" s="202"/>
      <c r="EA17" s="202"/>
      <c r="EB17" s="202"/>
      <c r="EC17" s="202"/>
      <c r="ED17" s="202"/>
      <c r="EE17" s="202"/>
      <c r="EF17" s="202"/>
      <c r="EG17" s="202"/>
      <c r="EH17" s="202"/>
      <c r="EI17" s="202"/>
      <c r="EJ17" s="202"/>
      <c r="EK17" s="202"/>
      <c r="EL17" s="202"/>
      <c r="EM17" s="202"/>
      <c r="EN17" s="202"/>
      <c r="EO17" s="202"/>
      <c r="EP17" s="202"/>
      <c r="EQ17" s="202"/>
      <c r="ER17" s="202"/>
      <c r="ES17" s="202"/>
      <c r="ET17" s="202"/>
      <c r="EU17" s="202"/>
      <c r="EV17" s="202"/>
      <c r="EW17" s="202"/>
      <c r="EX17" s="202"/>
      <c r="EY17" s="202"/>
      <c r="EZ17" s="202"/>
      <c r="FA17" s="202"/>
      <c r="FB17" s="202"/>
      <c r="FC17" s="202"/>
      <c r="FD17" s="202"/>
      <c r="FE17" s="202"/>
      <c r="FF17" s="202"/>
      <c r="FG17" s="202"/>
      <c r="FH17" s="202"/>
      <c r="FI17" s="202"/>
      <c r="FJ17" s="202"/>
      <c r="FK17" s="202"/>
      <c r="FL17" s="202"/>
      <c r="FM17" s="202"/>
      <c r="FN17" s="202"/>
      <c r="FO17" s="202"/>
      <c r="FP17" s="202"/>
      <c r="FQ17" s="202"/>
      <c r="FR17" s="202"/>
      <c r="FS17" s="202"/>
      <c r="FT17" s="202"/>
    </row>
    <row r="18" spans="1:176" s="189" customFormat="1" ht="13.5" customHeight="1" x14ac:dyDescent="0.2">
      <c r="A18" s="518"/>
      <c r="B18" s="367"/>
      <c r="C18" s="521"/>
      <c r="D18" s="521"/>
      <c r="E18" s="524"/>
      <c r="F18" s="524"/>
      <c r="G18" s="524"/>
      <c r="H18" s="530"/>
      <c r="I18" s="533"/>
      <c r="J18" s="542"/>
      <c r="K18" s="539"/>
      <c r="L18" s="539"/>
      <c r="M18" s="536"/>
      <c r="N18" s="539"/>
      <c r="O18" s="552"/>
      <c r="P18" s="527"/>
      <c r="Q18" s="555"/>
      <c r="R18" s="555"/>
      <c r="S18" s="555"/>
      <c r="T18" s="552"/>
      <c r="U18" s="202"/>
      <c r="V18" s="202"/>
      <c r="W18" s="202"/>
      <c r="X18" s="202"/>
      <c r="Y18" s="202"/>
      <c r="Z18" s="202"/>
      <c r="AA18" s="202"/>
      <c r="AB18" s="202"/>
      <c r="AC18" s="202"/>
      <c r="AD18" s="202"/>
      <c r="AE18" s="202"/>
      <c r="AF18" s="202"/>
      <c r="AG18" s="202"/>
      <c r="AH18" s="202"/>
      <c r="AI18" s="202"/>
      <c r="AJ18" s="202"/>
      <c r="AK18" s="202"/>
      <c r="AL18" s="202"/>
      <c r="AM18" s="202"/>
      <c r="AN18" s="202"/>
      <c r="AO18" s="202"/>
      <c r="AP18" s="202"/>
      <c r="AQ18" s="202"/>
      <c r="AR18" s="202"/>
      <c r="AS18" s="202"/>
      <c r="AT18" s="202"/>
      <c r="AU18" s="202"/>
      <c r="AV18" s="202"/>
      <c r="AW18" s="202"/>
      <c r="AX18" s="202"/>
      <c r="AY18" s="202"/>
      <c r="AZ18" s="202"/>
      <c r="BA18" s="202"/>
      <c r="BB18" s="202"/>
      <c r="BC18" s="202"/>
      <c r="BD18" s="202"/>
      <c r="BE18" s="202"/>
      <c r="BF18" s="202"/>
      <c r="BG18" s="202"/>
      <c r="BH18" s="202"/>
      <c r="BI18" s="202"/>
      <c r="BJ18" s="202"/>
      <c r="BK18" s="202"/>
      <c r="BL18" s="202"/>
      <c r="BM18" s="202"/>
      <c r="BN18" s="202"/>
      <c r="BO18" s="202"/>
      <c r="BP18" s="202"/>
      <c r="BQ18" s="202"/>
      <c r="BR18" s="202"/>
      <c r="BS18" s="202"/>
      <c r="BT18" s="202"/>
      <c r="BU18" s="202"/>
      <c r="BV18" s="202"/>
      <c r="BW18" s="202"/>
      <c r="BX18" s="202"/>
      <c r="BY18" s="202"/>
      <c r="BZ18" s="202"/>
      <c r="CA18" s="202"/>
      <c r="CB18" s="202"/>
      <c r="CC18" s="202"/>
      <c r="CD18" s="202"/>
      <c r="CE18" s="202"/>
      <c r="CF18" s="202"/>
      <c r="CG18" s="202"/>
      <c r="CH18" s="202"/>
      <c r="CI18" s="202"/>
      <c r="CJ18" s="202"/>
      <c r="CK18" s="202"/>
      <c r="CL18" s="202"/>
      <c r="CM18" s="202"/>
      <c r="CN18" s="202"/>
      <c r="CO18" s="202"/>
      <c r="CP18" s="202"/>
      <c r="CQ18" s="202"/>
      <c r="CR18" s="202"/>
      <c r="CS18" s="202"/>
      <c r="CT18" s="202"/>
      <c r="CU18" s="202"/>
      <c r="CV18" s="202"/>
      <c r="CW18" s="202"/>
      <c r="CX18" s="202"/>
      <c r="CY18" s="202"/>
      <c r="CZ18" s="202"/>
      <c r="DA18" s="202"/>
      <c r="DB18" s="202"/>
      <c r="DC18" s="202"/>
      <c r="DD18" s="202"/>
      <c r="DE18" s="202"/>
      <c r="DF18" s="202"/>
      <c r="DG18" s="202"/>
      <c r="DH18" s="202"/>
      <c r="DI18" s="202"/>
      <c r="DJ18" s="202"/>
      <c r="DK18" s="202"/>
      <c r="DL18" s="202"/>
      <c r="DM18" s="202"/>
      <c r="DN18" s="202"/>
      <c r="DO18" s="202"/>
      <c r="DP18" s="202"/>
      <c r="DQ18" s="202"/>
      <c r="DR18" s="202"/>
      <c r="DS18" s="202"/>
      <c r="DT18" s="202"/>
      <c r="DU18" s="202"/>
      <c r="DV18" s="202"/>
      <c r="DW18" s="202"/>
      <c r="DX18" s="202"/>
      <c r="DY18" s="202"/>
      <c r="DZ18" s="202"/>
      <c r="EA18" s="202"/>
      <c r="EB18" s="202"/>
      <c r="EC18" s="202"/>
      <c r="ED18" s="202"/>
      <c r="EE18" s="202"/>
      <c r="EF18" s="202"/>
      <c r="EG18" s="202"/>
      <c r="EH18" s="202"/>
      <c r="EI18" s="202"/>
      <c r="EJ18" s="202"/>
      <c r="EK18" s="202"/>
      <c r="EL18" s="202"/>
      <c r="EM18" s="202"/>
      <c r="EN18" s="202"/>
      <c r="EO18" s="202"/>
      <c r="EP18" s="202"/>
      <c r="EQ18" s="202"/>
      <c r="ER18" s="202"/>
      <c r="ES18" s="202"/>
      <c r="ET18" s="202"/>
      <c r="EU18" s="202"/>
      <c r="EV18" s="202"/>
      <c r="EW18" s="202"/>
      <c r="EX18" s="202"/>
      <c r="EY18" s="202"/>
      <c r="EZ18" s="202"/>
      <c r="FA18" s="202"/>
      <c r="FB18" s="202"/>
      <c r="FC18" s="202"/>
      <c r="FD18" s="202"/>
      <c r="FE18" s="202"/>
      <c r="FF18" s="202"/>
      <c r="FG18" s="202"/>
      <c r="FH18" s="202"/>
      <c r="FI18" s="202"/>
      <c r="FJ18" s="202"/>
      <c r="FK18" s="202"/>
      <c r="FL18" s="202"/>
      <c r="FM18" s="202"/>
      <c r="FN18" s="202"/>
      <c r="FO18" s="202"/>
      <c r="FP18" s="202"/>
      <c r="FQ18" s="202"/>
      <c r="FR18" s="202"/>
      <c r="FS18" s="202"/>
      <c r="FT18" s="202"/>
    </row>
    <row r="19" spans="1:176" s="189" customFormat="1" ht="255.75" customHeight="1" thickBot="1" x14ac:dyDescent="0.25">
      <c r="A19" s="519"/>
      <c r="B19" s="545"/>
      <c r="C19" s="522"/>
      <c r="D19" s="522"/>
      <c r="E19" s="525"/>
      <c r="F19" s="525"/>
      <c r="G19" s="525"/>
      <c r="H19" s="531"/>
      <c r="I19" s="534"/>
      <c r="J19" s="543"/>
      <c r="K19" s="540"/>
      <c r="L19" s="540"/>
      <c r="M19" s="537"/>
      <c r="N19" s="540"/>
      <c r="O19" s="553"/>
      <c r="P19" s="528"/>
      <c r="Q19" s="556"/>
      <c r="R19" s="556"/>
      <c r="S19" s="556"/>
      <c r="T19" s="553"/>
      <c r="U19" s="202"/>
      <c r="V19" s="202"/>
      <c r="W19" s="202"/>
      <c r="X19" s="202"/>
      <c r="Y19" s="202"/>
      <c r="Z19" s="202"/>
      <c r="AA19" s="202"/>
      <c r="AB19" s="202"/>
      <c r="AC19" s="202"/>
      <c r="AD19" s="202"/>
      <c r="AE19" s="202"/>
      <c r="AF19" s="202"/>
      <c r="AG19" s="202"/>
      <c r="AH19" s="202"/>
      <c r="AI19" s="202"/>
      <c r="AJ19" s="202"/>
      <c r="AK19" s="202"/>
      <c r="AL19" s="202"/>
      <c r="AM19" s="202"/>
      <c r="AN19" s="202"/>
      <c r="AO19" s="202"/>
      <c r="AP19" s="202"/>
      <c r="AQ19" s="202"/>
      <c r="AR19" s="202"/>
      <c r="AS19" s="202"/>
      <c r="AT19" s="202"/>
      <c r="AU19" s="202"/>
      <c r="AV19" s="202"/>
      <c r="AW19" s="202"/>
      <c r="AX19" s="202"/>
      <c r="AY19" s="202"/>
      <c r="AZ19" s="202"/>
      <c r="BA19" s="202"/>
      <c r="BB19" s="202"/>
      <c r="BC19" s="202"/>
      <c r="BD19" s="202"/>
      <c r="BE19" s="202"/>
      <c r="BF19" s="202"/>
      <c r="BG19" s="202"/>
      <c r="BH19" s="202"/>
      <c r="BI19" s="202"/>
      <c r="BJ19" s="202"/>
      <c r="BK19" s="202"/>
      <c r="BL19" s="202"/>
      <c r="BM19" s="202"/>
      <c r="BN19" s="202"/>
      <c r="BO19" s="202"/>
      <c r="BP19" s="202"/>
      <c r="BQ19" s="202"/>
      <c r="BR19" s="202"/>
      <c r="BS19" s="202"/>
      <c r="BT19" s="202"/>
      <c r="BU19" s="202"/>
      <c r="BV19" s="202"/>
      <c r="BW19" s="202"/>
      <c r="BX19" s="202"/>
      <c r="BY19" s="202"/>
      <c r="BZ19" s="202"/>
      <c r="CA19" s="202"/>
      <c r="CB19" s="202"/>
      <c r="CC19" s="202"/>
      <c r="CD19" s="202"/>
      <c r="CE19" s="202"/>
      <c r="CF19" s="202"/>
      <c r="CG19" s="202"/>
      <c r="CH19" s="202"/>
      <c r="CI19" s="202"/>
      <c r="CJ19" s="202"/>
      <c r="CK19" s="202"/>
      <c r="CL19" s="202"/>
      <c r="CM19" s="202"/>
      <c r="CN19" s="202"/>
      <c r="CO19" s="202"/>
      <c r="CP19" s="202"/>
      <c r="CQ19" s="202"/>
      <c r="CR19" s="202"/>
      <c r="CS19" s="202"/>
      <c r="CT19" s="202"/>
      <c r="CU19" s="202"/>
      <c r="CV19" s="202"/>
      <c r="CW19" s="202"/>
      <c r="CX19" s="202"/>
      <c r="CY19" s="202"/>
      <c r="CZ19" s="202"/>
      <c r="DA19" s="202"/>
      <c r="DB19" s="202"/>
      <c r="DC19" s="202"/>
      <c r="DD19" s="202"/>
      <c r="DE19" s="202"/>
      <c r="DF19" s="202"/>
      <c r="DG19" s="202"/>
      <c r="DH19" s="202"/>
      <c r="DI19" s="202"/>
      <c r="DJ19" s="202"/>
      <c r="DK19" s="202"/>
      <c r="DL19" s="202"/>
      <c r="DM19" s="202"/>
      <c r="DN19" s="202"/>
      <c r="DO19" s="202"/>
      <c r="DP19" s="202"/>
      <c r="DQ19" s="202"/>
      <c r="DR19" s="202"/>
      <c r="DS19" s="202"/>
      <c r="DT19" s="202"/>
      <c r="DU19" s="202"/>
      <c r="DV19" s="202"/>
      <c r="DW19" s="202"/>
      <c r="DX19" s="202"/>
      <c r="DY19" s="202"/>
      <c r="DZ19" s="202"/>
      <c r="EA19" s="202"/>
      <c r="EB19" s="202"/>
      <c r="EC19" s="202"/>
      <c r="ED19" s="202"/>
      <c r="EE19" s="202"/>
      <c r="EF19" s="202"/>
      <c r="EG19" s="202"/>
      <c r="EH19" s="202"/>
      <c r="EI19" s="202"/>
      <c r="EJ19" s="202"/>
      <c r="EK19" s="202"/>
      <c r="EL19" s="202"/>
      <c r="EM19" s="202"/>
      <c r="EN19" s="202"/>
      <c r="EO19" s="202"/>
      <c r="EP19" s="202"/>
      <c r="EQ19" s="202"/>
      <c r="ER19" s="202"/>
      <c r="ES19" s="202"/>
      <c r="ET19" s="202"/>
      <c r="EU19" s="202"/>
      <c r="EV19" s="202"/>
      <c r="EW19" s="202"/>
      <c r="EX19" s="202"/>
      <c r="EY19" s="202"/>
      <c r="EZ19" s="202"/>
      <c r="FA19" s="202"/>
      <c r="FB19" s="202"/>
      <c r="FC19" s="202"/>
      <c r="FD19" s="202"/>
      <c r="FE19" s="202"/>
      <c r="FF19" s="202"/>
      <c r="FG19" s="202"/>
      <c r="FH19" s="202"/>
      <c r="FI19" s="202"/>
      <c r="FJ19" s="202"/>
      <c r="FK19" s="202"/>
      <c r="FL19" s="202"/>
      <c r="FM19" s="202"/>
      <c r="FN19" s="202"/>
      <c r="FO19" s="202"/>
      <c r="FP19" s="202"/>
      <c r="FQ19" s="202"/>
      <c r="FR19" s="202"/>
      <c r="FS19" s="202"/>
      <c r="FT19" s="202"/>
    </row>
    <row r="20" spans="1:176" x14ac:dyDescent="0.2">
      <c r="A20" s="517">
        <f>'Mapa Final'!A20</f>
        <v>3</v>
      </c>
      <c r="B20" s="544" t="str">
        <f>'Mapa Final'!B20</f>
        <v>No adelantar de manera oportuna las actuaciones que conduzcan a evitar que se presente la prescripción, en los procesos de cobro coactivo</v>
      </c>
      <c r="C20" s="520" t="str">
        <f>'Mapa Final'!C20</f>
        <v>Afectación Económica</v>
      </c>
      <c r="D20" s="520" t="str">
        <f>'Mapa Final'!D20</f>
        <v xml:space="preserve">Falta de impulso oficioso en el adelantamiento de las actuaciones tendientes a interrumpir la prescripción </v>
      </c>
      <c r="E20" s="523" t="str">
        <f>'Mapa Final'!E20</f>
        <v>Insuficiencia de personal</v>
      </c>
      <c r="F20" s="523" t="str">
        <f>'Mapa Final'!F20</f>
        <v xml:space="preserve">Posibilidad de afectación económica debido a insuficiencia de personal </v>
      </c>
      <c r="G20" s="523" t="str">
        <f>'Mapa Final'!G20</f>
        <v>Ejecución y Administración de Procesos</v>
      </c>
      <c r="H20" s="529" t="str">
        <f>'Mapa Final'!I20</f>
        <v>Media</v>
      </c>
      <c r="I20" s="532" t="str">
        <f>'Mapa Final'!L20</f>
        <v>Menor</v>
      </c>
      <c r="J20" s="541" t="str">
        <f>'Mapa Final'!N20</f>
        <v>Moderado</v>
      </c>
      <c r="K20" s="538" t="str">
        <f>'Mapa Final'!AA20</f>
        <v>Baja</v>
      </c>
      <c r="L20" s="538" t="str">
        <f>'Mapa Final'!AE20</f>
        <v>Menor</v>
      </c>
      <c r="M20" s="535" t="str">
        <f>'Mapa Final'!AG20</f>
        <v>Moderado</v>
      </c>
      <c r="N20" s="538" t="str">
        <f>'Mapa Final'!AH20</f>
        <v>Aceptar</v>
      </c>
      <c r="O20" s="551"/>
      <c r="P20" s="526"/>
      <c r="Q20" s="526"/>
      <c r="R20" s="526"/>
      <c r="S20" s="526"/>
      <c r="T20" s="526"/>
    </row>
    <row r="21" spans="1:176" x14ac:dyDescent="0.2">
      <c r="A21" s="518"/>
      <c r="B21" s="367"/>
      <c r="C21" s="521"/>
      <c r="D21" s="521"/>
      <c r="E21" s="524"/>
      <c r="F21" s="524"/>
      <c r="G21" s="524"/>
      <c r="H21" s="530"/>
      <c r="I21" s="533"/>
      <c r="J21" s="542"/>
      <c r="K21" s="539"/>
      <c r="L21" s="539"/>
      <c r="M21" s="536"/>
      <c r="N21" s="539"/>
      <c r="O21" s="552"/>
      <c r="P21" s="527"/>
      <c r="Q21" s="527"/>
      <c r="R21" s="527"/>
      <c r="S21" s="527"/>
      <c r="T21" s="527"/>
    </row>
    <row r="22" spans="1:176" x14ac:dyDescent="0.2">
      <c r="A22" s="518"/>
      <c r="B22" s="367"/>
      <c r="C22" s="521"/>
      <c r="D22" s="521"/>
      <c r="E22" s="524"/>
      <c r="F22" s="524"/>
      <c r="G22" s="524"/>
      <c r="H22" s="530"/>
      <c r="I22" s="533"/>
      <c r="J22" s="542"/>
      <c r="K22" s="539"/>
      <c r="L22" s="539"/>
      <c r="M22" s="536"/>
      <c r="N22" s="539"/>
      <c r="O22" s="552"/>
      <c r="P22" s="527"/>
      <c r="Q22" s="527"/>
      <c r="R22" s="527"/>
      <c r="S22" s="527"/>
      <c r="T22" s="527"/>
    </row>
    <row r="23" spans="1:176" x14ac:dyDescent="0.2">
      <c r="A23" s="518"/>
      <c r="B23" s="367"/>
      <c r="C23" s="521"/>
      <c r="D23" s="521"/>
      <c r="E23" s="524"/>
      <c r="F23" s="524"/>
      <c r="G23" s="524"/>
      <c r="H23" s="530"/>
      <c r="I23" s="533"/>
      <c r="J23" s="542"/>
      <c r="K23" s="539"/>
      <c r="L23" s="539"/>
      <c r="M23" s="536"/>
      <c r="N23" s="539"/>
      <c r="O23" s="552"/>
      <c r="P23" s="527"/>
      <c r="Q23" s="527"/>
      <c r="R23" s="527"/>
      <c r="S23" s="527"/>
      <c r="T23" s="527"/>
    </row>
    <row r="24" spans="1:176" ht="277.5" customHeight="1" thickBot="1" x14ac:dyDescent="0.25">
      <c r="A24" s="519"/>
      <c r="B24" s="545"/>
      <c r="C24" s="522"/>
      <c r="D24" s="522"/>
      <c r="E24" s="525"/>
      <c r="F24" s="525"/>
      <c r="G24" s="525"/>
      <c r="H24" s="531"/>
      <c r="I24" s="534"/>
      <c r="J24" s="543"/>
      <c r="K24" s="540"/>
      <c r="L24" s="540"/>
      <c r="M24" s="537"/>
      <c r="N24" s="540"/>
      <c r="O24" s="553"/>
      <c r="P24" s="528"/>
      <c r="Q24" s="528"/>
      <c r="R24" s="528"/>
      <c r="S24" s="528"/>
      <c r="T24" s="528"/>
    </row>
    <row r="25" spans="1:176" x14ac:dyDescent="0.2">
      <c r="A25" s="517">
        <f>'Mapa Final'!A25</f>
        <v>4</v>
      </c>
      <c r="B25" s="544" t="str">
        <f>'Mapa Final'!B25</f>
        <v>Incumplimiento en el diligenciamiento del aplicativo EKOGUI y GCC (Gestión Cobro Coactivo)</v>
      </c>
      <c r="C25" s="520" t="str">
        <f>'Mapa Final'!C25</f>
        <v>Reputacional</v>
      </c>
      <c r="D25" s="520" t="str">
        <f>'Mapa Final'!D25</f>
        <v>Insuficiencia de personal y número creciente de solicitudes de conciliación, demandas y de titulos ejecutivos</v>
      </c>
      <c r="E25" s="523" t="str">
        <f>'Mapa Final'!E25</f>
        <v>Insuficiencia de personal y número creciente de solicitudes de conciliación, demandas y de titulos ejecutivos</v>
      </c>
      <c r="F25" s="523" t="str">
        <f>'Mapa Final'!F25</f>
        <v>Posibilidad de afectación reputacional debido a insuficiencia de personal y número creciente de solicitudes de conciliación, demandas y de titulos ejecutivos</v>
      </c>
      <c r="G25" s="523" t="str">
        <f>'Mapa Final'!G25</f>
        <v>Usuarios, productos y prácticas organizacionales</v>
      </c>
      <c r="H25" s="529" t="str">
        <f>'Mapa Final'!I25</f>
        <v>Muy Alta</v>
      </c>
      <c r="I25" s="532" t="str">
        <f>'Mapa Final'!L25</f>
        <v>Leve</v>
      </c>
      <c r="J25" s="541" t="str">
        <f>'Mapa Final'!N25</f>
        <v xml:space="preserve">Alto </v>
      </c>
      <c r="K25" s="538" t="str">
        <f>'Mapa Final'!AA25</f>
        <v>Alta</v>
      </c>
      <c r="L25" s="538" t="str">
        <f>'Mapa Final'!AE25</f>
        <v>Leve</v>
      </c>
      <c r="M25" s="535" t="str">
        <f>'Mapa Final'!AG25</f>
        <v>Moderado</v>
      </c>
      <c r="N25" s="538" t="str">
        <f>'Mapa Final'!AH25</f>
        <v>Reducir(compartir)</v>
      </c>
      <c r="O25" s="551"/>
      <c r="P25" s="526"/>
      <c r="Q25" s="526"/>
      <c r="R25" s="526"/>
      <c r="S25" s="526"/>
      <c r="T25" s="526"/>
    </row>
    <row r="26" spans="1:176" x14ac:dyDescent="0.2">
      <c r="A26" s="518"/>
      <c r="B26" s="367"/>
      <c r="C26" s="521"/>
      <c r="D26" s="521"/>
      <c r="E26" s="524"/>
      <c r="F26" s="524"/>
      <c r="G26" s="524"/>
      <c r="H26" s="530"/>
      <c r="I26" s="533"/>
      <c r="J26" s="542"/>
      <c r="K26" s="539"/>
      <c r="L26" s="539"/>
      <c r="M26" s="536"/>
      <c r="N26" s="539"/>
      <c r="O26" s="552"/>
      <c r="P26" s="527"/>
      <c r="Q26" s="527"/>
      <c r="R26" s="527"/>
      <c r="S26" s="527"/>
      <c r="T26" s="527"/>
    </row>
    <row r="27" spans="1:176" x14ac:dyDescent="0.2">
      <c r="A27" s="518"/>
      <c r="B27" s="367"/>
      <c r="C27" s="521"/>
      <c r="D27" s="521"/>
      <c r="E27" s="524"/>
      <c r="F27" s="524"/>
      <c r="G27" s="524"/>
      <c r="H27" s="530"/>
      <c r="I27" s="533"/>
      <c r="J27" s="542"/>
      <c r="K27" s="539"/>
      <c r="L27" s="539"/>
      <c r="M27" s="536"/>
      <c r="N27" s="539"/>
      <c r="O27" s="552"/>
      <c r="P27" s="527"/>
      <c r="Q27" s="527"/>
      <c r="R27" s="527"/>
      <c r="S27" s="527"/>
      <c r="T27" s="527"/>
    </row>
    <row r="28" spans="1:176" x14ac:dyDescent="0.2">
      <c r="A28" s="518"/>
      <c r="B28" s="367"/>
      <c r="C28" s="521"/>
      <c r="D28" s="521"/>
      <c r="E28" s="524"/>
      <c r="F28" s="524"/>
      <c r="G28" s="524"/>
      <c r="H28" s="530"/>
      <c r="I28" s="533"/>
      <c r="J28" s="542"/>
      <c r="K28" s="539"/>
      <c r="L28" s="539"/>
      <c r="M28" s="536"/>
      <c r="N28" s="539"/>
      <c r="O28" s="552"/>
      <c r="P28" s="527"/>
      <c r="Q28" s="527"/>
      <c r="R28" s="527"/>
      <c r="S28" s="527"/>
      <c r="T28" s="527"/>
    </row>
    <row r="29" spans="1:176" ht="102.75" customHeight="1" thickBot="1" x14ac:dyDescent="0.25">
      <c r="A29" s="519"/>
      <c r="B29" s="545"/>
      <c r="C29" s="522"/>
      <c r="D29" s="522"/>
      <c r="E29" s="525"/>
      <c r="F29" s="525"/>
      <c r="G29" s="525"/>
      <c r="H29" s="531"/>
      <c r="I29" s="534"/>
      <c r="J29" s="543"/>
      <c r="K29" s="540"/>
      <c r="L29" s="540"/>
      <c r="M29" s="537"/>
      <c r="N29" s="540"/>
      <c r="O29" s="553"/>
      <c r="P29" s="528"/>
      <c r="Q29" s="528"/>
      <c r="R29" s="528"/>
      <c r="S29" s="528"/>
      <c r="T29" s="528"/>
    </row>
    <row r="30" spans="1:176" ht="15" customHeight="1" x14ac:dyDescent="0.2">
      <c r="A30" s="517">
        <f>'Mapa Final'!A30</f>
        <v>5</v>
      </c>
      <c r="B30" s="544" t="str">
        <f>'Mapa Final'!B30</f>
        <v>Recibir dádivas o beneficios para favorecer a contraparte o deudores de cobro coactivo</v>
      </c>
      <c r="C30" s="520" t="str">
        <f>'Mapa Final'!C30</f>
        <v>Reputacional(Corrupción)</v>
      </c>
      <c r="D30" s="520" t="str">
        <f>'Mapa Final'!D30</f>
        <v>Insuficientes programas de capacitación para la toma de conciencia debido al desconocimiento de la Ley antisoborno (ISO 37001:2016), Plan Anticorrupción y  de los  valores y principios propios de la entidad.</v>
      </c>
      <c r="E30" s="523" t="str">
        <f>'Mapa Final'!E30</f>
        <v xml:space="preserve">Carencia de compromiso  y transparencia de los servidores judiciales con la entidad  </v>
      </c>
      <c r="F30" s="523" t="str">
        <f>'Mapa Final'!F30</f>
        <v xml:space="preserve">Posibilidad de actos indebidos de  los servidores judiciales debido a  la carencia en transparencia, etica y valores </v>
      </c>
      <c r="G30" s="523" t="str">
        <f>'Mapa Final'!G30</f>
        <v>Fraude Interno</v>
      </c>
      <c r="H30" s="529" t="str">
        <f>'Mapa Final'!I30</f>
        <v>Muy Alta</v>
      </c>
      <c r="I30" s="532" t="str">
        <f>'Mapa Final'!L30</f>
        <v>Mayor</v>
      </c>
      <c r="J30" s="541" t="str">
        <f>'Mapa Final'!N30</f>
        <v xml:space="preserve">Alto </v>
      </c>
      <c r="K30" s="538" t="str">
        <f>'Mapa Final'!AA30</f>
        <v>Media</v>
      </c>
      <c r="L30" s="538" t="str">
        <f>'Mapa Final'!AE30</f>
        <v>Mayor</v>
      </c>
      <c r="M30" s="535" t="str">
        <f>'Mapa Final'!AG30</f>
        <v xml:space="preserve">Alto </v>
      </c>
      <c r="N30" s="538" t="str">
        <f>'Mapa Final'!AH30</f>
        <v>Reducir(compartir)</v>
      </c>
      <c r="O30" s="551" t="s">
        <v>625</v>
      </c>
      <c r="P30" s="526"/>
      <c r="Q30" s="548" t="s">
        <v>621</v>
      </c>
      <c r="R30" s="554">
        <v>44197</v>
      </c>
      <c r="S30" s="554">
        <v>44561</v>
      </c>
      <c r="T30" s="551" t="s">
        <v>626</v>
      </c>
    </row>
    <row r="31" spans="1:176" x14ac:dyDescent="0.2">
      <c r="A31" s="518"/>
      <c r="B31" s="367"/>
      <c r="C31" s="521"/>
      <c r="D31" s="521"/>
      <c r="E31" s="524"/>
      <c r="F31" s="524"/>
      <c r="G31" s="524"/>
      <c r="H31" s="530"/>
      <c r="I31" s="533"/>
      <c r="J31" s="542"/>
      <c r="K31" s="539"/>
      <c r="L31" s="539"/>
      <c r="M31" s="536"/>
      <c r="N31" s="539"/>
      <c r="O31" s="552"/>
      <c r="P31" s="527"/>
      <c r="Q31" s="549"/>
      <c r="R31" s="555"/>
      <c r="S31" s="555"/>
      <c r="T31" s="552"/>
    </row>
    <row r="32" spans="1:176" x14ac:dyDescent="0.2">
      <c r="A32" s="518"/>
      <c r="B32" s="367"/>
      <c r="C32" s="521"/>
      <c r="D32" s="521"/>
      <c r="E32" s="524"/>
      <c r="F32" s="524"/>
      <c r="G32" s="524"/>
      <c r="H32" s="530"/>
      <c r="I32" s="533"/>
      <c r="J32" s="542"/>
      <c r="K32" s="539"/>
      <c r="L32" s="539"/>
      <c r="M32" s="536"/>
      <c r="N32" s="539"/>
      <c r="O32" s="552"/>
      <c r="P32" s="527"/>
      <c r="Q32" s="549"/>
      <c r="R32" s="555"/>
      <c r="S32" s="555"/>
      <c r="T32" s="552"/>
    </row>
    <row r="33" spans="1:20" x14ac:dyDescent="0.2">
      <c r="A33" s="518"/>
      <c r="B33" s="367"/>
      <c r="C33" s="521"/>
      <c r="D33" s="521"/>
      <c r="E33" s="524"/>
      <c r="F33" s="524"/>
      <c r="G33" s="524"/>
      <c r="H33" s="530"/>
      <c r="I33" s="533"/>
      <c r="J33" s="542"/>
      <c r="K33" s="539"/>
      <c r="L33" s="539"/>
      <c r="M33" s="536"/>
      <c r="N33" s="539"/>
      <c r="O33" s="552"/>
      <c r="P33" s="527"/>
      <c r="Q33" s="549"/>
      <c r="R33" s="555"/>
      <c r="S33" s="555"/>
      <c r="T33" s="552"/>
    </row>
    <row r="34" spans="1:20" ht="278.25" customHeight="1" thickBot="1" x14ac:dyDescent="0.25">
      <c r="A34" s="519"/>
      <c r="B34" s="545"/>
      <c r="C34" s="522"/>
      <c r="D34" s="522"/>
      <c r="E34" s="525"/>
      <c r="F34" s="525"/>
      <c r="G34" s="525"/>
      <c r="H34" s="531"/>
      <c r="I34" s="534"/>
      <c r="J34" s="543"/>
      <c r="K34" s="540"/>
      <c r="L34" s="540"/>
      <c r="M34" s="537"/>
      <c r="N34" s="540"/>
      <c r="O34" s="553"/>
      <c r="P34" s="528"/>
      <c r="Q34" s="550"/>
      <c r="R34" s="556"/>
      <c r="S34" s="556"/>
      <c r="T34" s="553"/>
    </row>
    <row r="35" spans="1:20" ht="105" customHeight="1" x14ac:dyDescent="0.2">
      <c r="A35" s="517">
        <f>'Mapa Final'!A35</f>
        <v>6</v>
      </c>
      <c r="B35" s="544" t="str">
        <f>'Mapa Final'!B35</f>
        <v>Inaplicabilidad de la normavidad ambiental vigente</v>
      </c>
      <c r="C35" s="520" t="str">
        <f>'Mapa Final'!C35</f>
        <v xml:space="preserve"> Afectación Ambiental</v>
      </c>
      <c r="D35" s="520" t="str">
        <f>'Mapa Final'!D35</f>
        <v>Falta de apropiación del Plan de Gestión Ambiental que aplica para la Rama Judicial Acuerdo PSAA14-10160</v>
      </c>
      <c r="E35" s="523" t="str">
        <f>'Mapa Final'!E35</f>
        <v>Desconocimiento de los lineamientos ambientales y normatividad  ambiental vigente</v>
      </c>
      <c r="F35" s="523" t="str">
        <f>'Mapa Final'!F35</f>
        <v>Posibilidad de afectación ambiental debido al desconocimiento de las lineamientos ambientales y normatividad ambiental vigente</v>
      </c>
      <c r="G35" s="523" t="str">
        <f>'Mapa Final'!G35</f>
        <v>Eventos Ambientales Internos</v>
      </c>
      <c r="H35" s="529" t="str">
        <f>'Mapa Final'!I35</f>
        <v>Baja</v>
      </c>
      <c r="I35" s="532" t="str">
        <f>'Mapa Final'!L35</f>
        <v>Moderado</v>
      </c>
      <c r="J35" s="541" t="str">
        <f>'Mapa Final'!N35</f>
        <v>Moderado</v>
      </c>
      <c r="K35" s="538" t="str">
        <f>'Mapa Final'!AA35</f>
        <v>Baja</v>
      </c>
      <c r="L35" s="538" t="str">
        <f>'Mapa Final'!AE35</f>
        <v>Moderado</v>
      </c>
      <c r="M35" s="535" t="str">
        <f>'Mapa Final'!AG35</f>
        <v>Moderado</v>
      </c>
      <c r="N35" s="538" t="str">
        <f>'Mapa Final'!AH35</f>
        <v>Reducir(compartir)</v>
      </c>
      <c r="O35" s="551" t="s">
        <v>582</v>
      </c>
      <c r="P35" s="526"/>
      <c r="Q35" s="548" t="s">
        <v>621</v>
      </c>
      <c r="R35" s="554">
        <v>44197</v>
      </c>
      <c r="S35" s="554">
        <v>44561</v>
      </c>
      <c r="T35" s="551" t="s">
        <v>627</v>
      </c>
    </row>
    <row r="36" spans="1:20" ht="105" customHeight="1" x14ac:dyDescent="0.2">
      <c r="A36" s="518"/>
      <c r="B36" s="367"/>
      <c r="C36" s="521"/>
      <c r="D36" s="521"/>
      <c r="E36" s="524"/>
      <c r="F36" s="524"/>
      <c r="G36" s="524"/>
      <c r="H36" s="530"/>
      <c r="I36" s="533"/>
      <c r="J36" s="542"/>
      <c r="K36" s="539"/>
      <c r="L36" s="539"/>
      <c r="M36" s="536"/>
      <c r="N36" s="539"/>
      <c r="O36" s="552"/>
      <c r="P36" s="527"/>
      <c r="Q36" s="549"/>
      <c r="R36" s="555"/>
      <c r="S36" s="555"/>
      <c r="T36" s="552"/>
    </row>
    <row r="37" spans="1:20" ht="105" customHeight="1" x14ac:dyDescent="0.2">
      <c r="A37" s="518"/>
      <c r="B37" s="367"/>
      <c r="C37" s="521"/>
      <c r="D37" s="521"/>
      <c r="E37" s="524"/>
      <c r="F37" s="524"/>
      <c r="G37" s="524"/>
      <c r="H37" s="530"/>
      <c r="I37" s="533"/>
      <c r="J37" s="542"/>
      <c r="K37" s="539"/>
      <c r="L37" s="539"/>
      <c r="M37" s="536"/>
      <c r="N37" s="539"/>
      <c r="O37" s="552"/>
      <c r="P37" s="527"/>
      <c r="Q37" s="549"/>
      <c r="R37" s="555"/>
      <c r="S37" s="555"/>
      <c r="T37" s="552"/>
    </row>
    <row r="38" spans="1:20" ht="105" customHeight="1" x14ac:dyDescent="0.2">
      <c r="A38" s="518"/>
      <c r="B38" s="367"/>
      <c r="C38" s="521"/>
      <c r="D38" s="521"/>
      <c r="E38" s="524"/>
      <c r="F38" s="524"/>
      <c r="G38" s="524"/>
      <c r="H38" s="530"/>
      <c r="I38" s="533"/>
      <c r="J38" s="542"/>
      <c r="K38" s="539"/>
      <c r="L38" s="539"/>
      <c r="M38" s="536"/>
      <c r="N38" s="539"/>
      <c r="O38" s="552"/>
      <c r="P38" s="527"/>
      <c r="Q38" s="549"/>
      <c r="R38" s="555"/>
      <c r="S38" s="555"/>
      <c r="T38" s="552"/>
    </row>
    <row r="39" spans="1:20" ht="105" customHeight="1" thickBot="1" x14ac:dyDescent="0.25">
      <c r="A39" s="519"/>
      <c r="B39" s="545"/>
      <c r="C39" s="522"/>
      <c r="D39" s="522"/>
      <c r="E39" s="525"/>
      <c r="F39" s="525"/>
      <c r="G39" s="525"/>
      <c r="H39" s="531"/>
      <c r="I39" s="534"/>
      <c r="J39" s="543"/>
      <c r="K39" s="540"/>
      <c r="L39" s="540"/>
      <c r="M39" s="537"/>
      <c r="N39" s="540"/>
      <c r="O39" s="553"/>
      <c r="P39" s="528"/>
      <c r="Q39" s="550"/>
      <c r="R39" s="556"/>
      <c r="S39" s="556"/>
      <c r="T39" s="553"/>
    </row>
    <row r="40" spans="1:20" x14ac:dyDescent="0.2">
      <c r="A40" s="517">
        <f>'Mapa Final'!A40</f>
        <v>7</v>
      </c>
      <c r="B40" s="544" t="str">
        <f>'Mapa Final'!B40</f>
        <v>Interrupción o demora en el Servicio Público de Administrar  Justicia.</v>
      </c>
      <c r="C40" s="520" t="str">
        <f>'Mapa Final'!C40</f>
        <v>Afectación en la Prestación del Servicio de Justicia</v>
      </c>
      <c r="D40" s="520" t="str">
        <f>'Mapa Final'!D40</f>
        <v xml:space="preserve">Paros que afecten la prestación del servicio.  </v>
      </c>
      <c r="E40" s="523" t="str">
        <f>'Mapa Final'!E40</f>
        <v>Suceso de fuerza mayor que imposibilitan la gestión judicial</v>
      </c>
      <c r="F40" s="523" t="str">
        <f>'Mapa Final'!F40</f>
        <v>Posibilidad de  afectación en la Prestación del Servicio de Justicia debido a un suceso de fuerza mayor que imposibilita la gestión judicial</v>
      </c>
      <c r="G40" s="523" t="str">
        <f>'Mapa Final'!G40</f>
        <v>Usuarios, productos y prácticas organizacionales</v>
      </c>
      <c r="H40" s="529" t="str">
        <f>'Mapa Final'!I40</f>
        <v>Media</v>
      </c>
      <c r="I40" s="532" t="str">
        <f>'Mapa Final'!L40</f>
        <v>Moderado</v>
      </c>
      <c r="J40" s="541" t="str">
        <f>'Mapa Final'!N40</f>
        <v>Moderado</v>
      </c>
      <c r="K40" s="538" t="str">
        <f>'Mapa Final'!AA40</f>
        <v>Baja</v>
      </c>
      <c r="L40" s="538" t="str">
        <f>'Mapa Final'!AE40</f>
        <v>Moderado</v>
      </c>
      <c r="M40" s="535" t="str">
        <f>'Mapa Final'!AG40</f>
        <v>Moderado</v>
      </c>
      <c r="N40" s="538" t="str">
        <f>'Mapa Final'!AH40</f>
        <v>Reducir(mitigar)</v>
      </c>
      <c r="O40" s="551"/>
      <c r="P40" s="526"/>
      <c r="Q40" s="526"/>
      <c r="R40" s="526"/>
      <c r="S40" s="526"/>
      <c r="T40" s="526"/>
    </row>
    <row r="41" spans="1:20" x14ac:dyDescent="0.2">
      <c r="A41" s="518"/>
      <c r="B41" s="367"/>
      <c r="C41" s="521"/>
      <c r="D41" s="521"/>
      <c r="E41" s="524"/>
      <c r="F41" s="524"/>
      <c r="G41" s="524"/>
      <c r="H41" s="530"/>
      <c r="I41" s="533"/>
      <c r="J41" s="542"/>
      <c r="K41" s="539"/>
      <c r="L41" s="539"/>
      <c r="M41" s="536"/>
      <c r="N41" s="539"/>
      <c r="O41" s="552"/>
      <c r="P41" s="527"/>
      <c r="Q41" s="527"/>
      <c r="R41" s="527"/>
      <c r="S41" s="527"/>
      <c r="T41" s="527"/>
    </row>
    <row r="42" spans="1:20" x14ac:dyDescent="0.2">
      <c r="A42" s="518"/>
      <c r="B42" s="367"/>
      <c r="C42" s="521"/>
      <c r="D42" s="521"/>
      <c r="E42" s="524"/>
      <c r="F42" s="524"/>
      <c r="G42" s="524"/>
      <c r="H42" s="530"/>
      <c r="I42" s="533"/>
      <c r="J42" s="542"/>
      <c r="K42" s="539"/>
      <c r="L42" s="539"/>
      <c r="M42" s="536"/>
      <c r="N42" s="539"/>
      <c r="O42" s="552"/>
      <c r="P42" s="527"/>
      <c r="Q42" s="527"/>
      <c r="R42" s="527"/>
      <c r="S42" s="527"/>
      <c r="T42" s="527"/>
    </row>
    <row r="43" spans="1:20" x14ac:dyDescent="0.2">
      <c r="A43" s="518"/>
      <c r="B43" s="367"/>
      <c r="C43" s="521"/>
      <c r="D43" s="521"/>
      <c r="E43" s="524"/>
      <c r="F43" s="524"/>
      <c r="G43" s="524"/>
      <c r="H43" s="530"/>
      <c r="I43" s="533"/>
      <c r="J43" s="542"/>
      <c r="K43" s="539"/>
      <c r="L43" s="539"/>
      <c r="M43" s="536"/>
      <c r="N43" s="539"/>
      <c r="O43" s="552"/>
      <c r="P43" s="527"/>
      <c r="Q43" s="527"/>
      <c r="R43" s="527"/>
      <c r="S43" s="527"/>
      <c r="T43" s="527"/>
    </row>
    <row r="44" spans="1:20" ht="16" thickBot="1" x14ac:dyDescent="0.25">
      <c r="A44" s="519"/>
      <c r="B44" s="545"/>
      <c r="C44" s="522"/>
      <c r="D44" s="522"/>
      <c r="E44" s="525"/>
      <c r="F44" s="525"/>
      <c r="G44" s="525"/>
      <c r="H44" s="531"/>
      <c r="I44" s="534"/>
      <c r="J44" s="543"/>
      <c r="K44" s="540"/>
      <c r="L44" s="540"/>
      <c r="M44" s="537"/>
      <c r="N44" s="540"/>
      <c r="O44" s="553"/>
      <c r="P44" s="528"/>
      <c r="Q44" s="528"/>
      <c r="R44" s="528"/>
      <c r="S44" s="528"/>
      <c r="T44" s="528"/>
    </row>
    <row r="45" spans="1:20" x14ac:dyDescent="0.2">
      <c r="A45" s="517">
        <f>'Mapa Final'!A45</f>
        <v>8</v>
      </c>
      <c r="B45" s="544">
        <f>'Mapa Final'!B45</f>
        <v>0</v>
      </c>
      <c r="C45" s="520">
        <f>'Mapa Final'!C45</f>
        <v>0</v>
      </c>
      <c r="D45" s="520">
        <f>'Mapa Final'!D45</f>
        <v>0</v>
      </c>
      <c r="E45" s="523">
        <f>'Mapa Final'!E45</f>
        <v>0</v>
      </c>
      <c r="F45" s="523">
        <f>'Mapa Final'!F45</f>
        <v>0</v>
      </c>
      <c r="G45" s="523">
        <f>'Mapa Final'!G45</f>
        <v>0</v>
      </c>
      <c r="H45" s="529" t="str">
        <f>'Mapa Final'!I45</f>
        <v>Muy Baja</v>
      </c>
      <c r="I45" s="532" t="b">
        <f>'Mapa Final'!L45</f>
        <v>0</v>
      </c>
      <c r="J45" s="541" t="e">
        <f>'Mapa Final'!N45</f>
        <v>#N/A</v>
      </c>
      <c r="K45" s="538" t="e">
        <f>'Mapa Final'!AA45</f>
        <v>#DIV/0!</v>
      </c>
      <c r="L45" s="538" t="e">
        <f>'Mapa Final'!AE45</f>
        <v>#DIV/0!</v>
      </c>
      <c r="M45" s="535" t="e">
        <f>'Mapa Final'!AG45</f>
        <v>#DIV/0!</v>
      </c>
      <c r="N45" s="538">
        <f>'Mapa Final'!AH45</f>
        <v>0</v>
      </c>
      <c r="O45" s="526"/>
      <c r="P45" s="526"/>
      <c r="Q45" s="526"/>
      <c r="R45" s="526"/>
      <c r="S45" s="526"/>
      <c r="T45" s="526"/>
    </row>
    <row r="46" spans="1:20" x14ac:dyDescent="0.2">
      <c r="A46" s="518"/>
      <c r="B46" s="367"/>
      <c r="C46" s="521"/>
      <c r="D46" s="521"/>
      <c r="E46" s="524"/>
      <c r="F46" s="524"/>
      <c r="G46" s="524"/>
      <c r="H46" s="530"/>
      <c r="I46" s="533"/>
      <c r="J46" s="542"/>
      <c r="K46" s="539"/>
      <c r="L46" s="539"/>
      <c r="M46" s="536"/>
      <c r="N46" s="539"/>
      <c r="O46" s="527"/>
      <c r="P46" s="527"/>
      <c r="Q46" s="527"/>
      <c r="R46" s="527"/>
      <c r="S46" s="527"/>
      <c r="T46" s="527"/>
    </row>
    <row r="47" spans="1:20" x14ac:dyDescent="0.2">
      <c r="A47" s="518"/>
      <c r="B47" s="367"/>
      <c r="C47" s="521"/>
      <c r="D47" s="521"/>
      <c r="E47" s="524"/>
      <c r="F47" s="524"/>
      <c r="G47" s="524"/>
      <c r="H47" s="530"/>
      <c r="I47" s="533"/>
      <c r="J47" s="542"/>
      <c r="K47" s="539"/>
      <c r="L47" s="539"/>
      <c r="M47" s="536"/>
      <c r="N47" s="539"/>
      <c r="O47" s="527"/>
      <c r="P47" s="527"/>
      <c r="Q47" s="527"/>
      <c r="R47" s="527"/>
      <c r="S47" s="527"/>
      <c r="T47" s="527"/>
    </row>
    <row r="48" spans="1:20" x14ac:dyDescent="0.2">
      <c r="A48" s="518"/>
      <c r="B48" s="367"/>
      <c r="C48" s="521"/>
      <c r="D48" s="521"/>
      <c r="E48" s="524"/>
      <c r="F48" s="524"/>
      <c r="G48" s="524"/>
      <c r="H48" s="530"/>
      <c r="I48" s="533"/>
      <c r="J48" s="542"/>
      <c r="K48" s="539"/>
      <c r="L48" s="539"/>
      <c r="M48" s="536"/>
      <c r="N48" s="539"/>
      <c r="O48" s="527"/>
      <c r="P48" s="527"/>
      <c r="Q48" s="527"/>
      <c r="R48" s="527"/>
      <c r="S48" s="527"/>
      <c r="T48" s="527"/>
    </row>
    <row r="49" spans="1:20" ht="16" thickBot="1" x14ac:dyDescent="0.25">
      <c r="A49" s="519"/>
      <c r="B49" s="545"/>
      <c r="C49" s="522"/>
      <c r="D49" s="522"/>
      <c r="E49" s="525"/>
      <c r="F49" s="525"/>
      <c r="G49" s="525"/>
      <c r="H49" s="531"/>
      <c r="I49" s="534"/>
      <c r="J49" s="543"/>
      <c r="K49" s="540"/>
      <c r="L49" s="540"/>
      <c r="M49" s="537"/>
      <c r="N49" s="540"/>
      <c r="O49" s="528"/>
      <c r="P49" s="528"/>
      <c r="Q49" s="528"/>
      <c r="R49" s="528"/>
      <c r="S49" s="528"/>
      <c r="T49" s="528"/>
    </row>
    <row r="50" spans="1:20" x14ac:dyDescent="0.2">
      <c r="A50" s="517">
        <f>'Mapa Final'!A50</f>
        <v>9</v>
      </c>
      <c r="B50" s="544">
        <f>'Mapa Final'!B50</f>
        <v>0</v>
      </c>
      <c r="C50" s="520">
        <f>'Mapa Final'!C50</f>
        <v>0</v>
      </c>
      <c r="D50" s="520">
        <f>'Mapa Final'!D50</f>
        <v>0</v>
      </c>
      <c r="E50" s="523">
        <f>'Mapa Final'!E50</f>
        <v>0</v>
      </c>
      <c r="F50" s="523">
        <f>'Mapa Final'!F50</f>
        <v>0</v>
      </c>
      <c r="G50" s="523">
        <f>'Mapa Final'!G50</f>
        <v>0</v>
      </c>
      <c r="H50" s="529" t="str">
        <f>'Mapa Final'!I50</f>
        <v>Muy Baja</v>
      </c>
      <c r="I50" s="532" t="b">
        <f>'Mapa Final'!L50</f>
        <v>0</v>
      </c>
      <c r="J50" s="541" t="e">
        <f>'Mapa Final'!N50</f>
        <v>#N/A</v>
      </c>
      <c r="K50" s="538" t="e">
        <f>'Mapa Final'!AA50</f>
        <v>#DIV/0!</v>
      </c>
      <c r="L50" s="538" t="e">
        <f>'Mapa Final'!AE50</f>
        <v>#DIV/0!</v>
      </c>
      <c r="M50" s="535" t="e">
        <f>'Mapa Final'!AG50</f>
        <v>#DIV/0!</v>
      </c>
      <c r="N50" s="538">
        <f>'Mapa Final'!AH50</f>
        <v>0</v>
      </c>
      <c r="O50" s="526"/>
      <c r="P50" s="526"/>
      <c r="Q50" s="526"/>
      <c r="R50" s="526"/>
      <c r="S50" s="526"/>
      <c r="T50" s="526"/>
    </row>
    <row r="51" spans="1:20" x14ac:dyDescent="0.2">
      <c r="A51" s="518"/>
      <c r="B51" s="367"/>
      <c r="C51" s="521"/>
      <c r="D51" s="521"/>
      <c r="E51" s="524"/>
      <c r="F51" s="524"/>
      <c r="G51" s="524"/>
      <c r="H51" s="530"/>
      <c r="I51" s="533"/>
      <c r="J51" s="542"/>
      <c r="K51" s="539"/>
      <c r="L51" s="539"/>
      <c r="M51" s="536"/>
      <c r="N51" s="539"/>
      <c r="O51" s="527"/>
      <c r="P51" s="527"/>
      <c r="Q51" s="527"/>
      <c r="R51" s="527"/>
      <c r="S51" s="527"/>
      <c r="T51" s="527"/>
    </row>
    <row r="52" spans="1:20" x14ac:dyDescent="0.2">
      <c r="A52" s="518"/>
      <c r="B52" s="367"/>
      <c r="C52" s="521"/>
      <c r="D52" s="521"/>
      <c r="E52" s="524"/>
      <c r="F52" s="524"/>
      <c r="G52" s="524"/>
      <c r="H52" s="530"/>
      <c r="I52" s="533"/>
      <c r="J52" s="542"/>
      <c r="K52" s="539"/>
      <c r="L52" s="539"/>
      <c r="M52" s="536"/>
      <c r="N52" s="539"/>
      <c r="O52" s="527"/>
      <c r="P52" s="527"/>
      <c r="Q52" s="527"/>
      <c r="R52" s="527"/>
      <c r="S52" s="527"/>
      <c r="T52" s="527"/>
    </row>
    <row r="53" spans="1:20" x14ac:dyDescent="0.2">
      <c r="A53" s="518"/>
      <c r="B53" s="367"/>
      <c r="C53" s="521"/>
      <c r="D53" s="521"/>
      <c r="E53" s="524"/>
      <c r="F53" s="524"/>
      <c r="G53" s="524"/>
      <c r="H53" s="530"/>
      <c r="I53" s="533"/>
      <c r="J53" s="542"/>
      <c r="K53" s="539"/>
      <c r="L53" s="539"/>
      <c r="M53" s="536"/>
      <c r="N53" s="539"/>
      <c r="O53" s="527"/>
      <c r="P53" s="527"/>
      <c r="Q53" s="527"/>
      <c r="R53" s="527"/>
      <c r="S53" s="527"/>
      <c r="T53" s="527"/>
    </row>
    <row r="54" spans="1:20" ht="16" thickBot="1" x14ac:dyDescent="0.25">
      <c r="A54" s="519"/>
      <c r="B54" s="545"/>
      <c r="C54" s="522"/>
      <c r="D54" s="522"/>
      <c r="E54" s="525"/>
      <c r="F54" s="525"/>
      <c r="G54" s="525"/>
      <c r="H54" s="531"/>
      <c r="I54" s="534"/>
      <c r="J54" s="543"/>
      <c r="K54" s="540"/>
      <c r="L54" s="540"/>
      <c r="M54" s="537"/>
      <c r="N54" s="540"/>
      <c r="O54" s="528"/>
      <c r="P54" s="528"/>
      <c r="Q54" s="528"/>
      <c r="R54" s="528"/>
      <c r="S54" s="528"/>
      <c r="T54" s="528"/>
    </row>
  </sheetData>
  <mergeCells count="199">
    <mergeCell ref="B10:B14"/>
    <mergeCell ref="B15:B19"/>
    <mergeCell ref="B20:B24"/>
    <mergeCell ref="B25:B29"/>
    <mergeCell ref="B30:B34"/>
    <mergeCell ref="B35:B39"/>
    <mergeCell ref="B40:B44"/>
    <mergeCell ref="B45:B49"/>
    <mergeCell ref="P50:P54"/>
    <mergeCell ref="P40:P44"/>
    <mergeCell ref="D40:D44"/>
    <mergeCell ref="E40:E44"/>
    <mergeCell ref="F40:F44"/>
    <mergeCell ref="G40:G44"/>
    <mergeCell ref="H40:H44"/>
    <mergeCell ref="I40:I44"/>
    <mergeCell ref="M35:M39"/>
    <mergeCell ref="G35:G39"/>
    <mergeCell ref="H35:H39"/>
    <mergeCell ref="I35:I39"/>
    <mergeCell ref="J35:J39"/>
    <mergeCell ref="K35:K39"/>
    <mergeCell ref="L35:L39"/>
    <mergeCell ref="P30:P34"/>
    <mergeCell ref="Q50:Q54"/>
    <mergeCell ref="R50:R54"/>
    <mergeCell ref="S50:S54"/>
    <mergeCell ref="T50:T54"/>
    <mergeCell ref="J50:J54"/>
    <mergeCell ref="K50:K54"/>
    <mergeCell ref="L50:L54"/>
    <mergeCell ref="M50:M54"/>
    <mergeCell ref="N50:N54"/>
    <mergeCell ref="O50:O54"/>
    <mergeCell ref="A50:A54"/>
    <mergeCell ref="C50:C54"/>
    <mergeCell ref="D50:D54"/>
    <mergeCell ref="E50:E54"/>
    <mergeCell ref="F50:F54"/>
    <mergeCell ref="G50:G54"/>
    <mergeCell ref="H50:H54"/>
    <mergeCell ref="I50:I54"/>
    <mergeCell ref="M45:M49"/>
    <mergeCell ref="G45:G49"/>
    <mergeCell ref="H45:H49"/>
    <mergeCell ref="I45:I49"/>
    <mergeCell ref="J45:J49"/>
    <mergeCell ref="K45:K49"/>
    <mergeCell ref="L45:L49"/>
    <mergeCell ref="B50:B54"/>
    <mergeCell ref="Q40:Q44"/>
    <mergeCell ref="R40:R44"/>
    <mergeCell ref="S40:S44"/>
    <mergeCell ref="T40:T44"/>
    <mergeCell ref="A45:A49"/>
    <mergeCell ref="C45:C49"/>
    <mergeCell ref="D45:D49"/>
    <mergeCell ref="E45:E49"/>
    <mergeCell ref="F45:F49"/>
    <mergeCell ref="J40:J44"/>
    <mergeCell ref="K40:K44"/>
    <mergeCell ref="L40:L44"/>
    <mergeCell ref="M40:M44"/>
    <mergeCell ref="N40:N44"/>
    <mergeCell ref="O40:O44"/>
    <mergeCell ref="S45:S49"/>
    <mergeCell ref="T45:T49"/>
    <mergeCell ref="N45:N49"/>
    <mergeCell ref="O45:O49"/>
    <mergeCell ref="P45:P49"/>
    <mergeCell ref="Q45:Q49"/>
    <mergeCell ref="R45:R49"/>
    <mergeCell ref="A40:A44"/>
    <mergeCell ref="C40:C44"/>
    <mergeCell ref="Q30:Q34"/>
    <mergeCell ref="R30:R34"/>
    <mergeCell ref="S30:S34"/>
    <mergeCell ref="T30:T34"/>
    <mergeCell ref="A35:A39"/>
    <mergeCell ref="C35:C39"/>
    <mergeCell ref="D35:D39"/>
    <mergeCell ref="E35:E39"/>
    <mergeCell ref="F35:F39"/>
    <mergeCell ref="J30:J34"/>
    <mergeCell ref="K30:K34"/>
    <mergeCell ref="L30:L34"/>
    <mergeCell ref="M30:M34"/>
    <mergeCell ref="N30:N34"/>
    <mergeCell ref="O30:O34"/>
    <mergeCell ref="S35:S39"/>
    <mergeCell ref="T35:T39"/>
    <mergeCell ref="N35:N39"/>
    <mergeCell ref="O35:O39"/>
    <mergeCell ref="P35:P39"/>
    <mergeCell ref="Q35:Q39"/>
    <mergeCell ref="R35:R39"/>
    <mergeCell ref="A30:A34"/>
    <mergeCell ref="C30:C34"/>
    <mergeCell ref="D30:D34"/>
    <mergeCell ref="E30:E34"/>
    <mergeCell ref="F30:F34"/>
    <mergeCell ref="G30:G34"/>
    <mergeCell ref="H30:H34"/>
    <mergeCell ref="I30:I34"/>
    <mergeCell ref="M25:M29"/>
    <mergeCell ref="G25:G29"/>
    <mergeCell ref="H25:H29"/>
    <mergeCell ref="I25:I29"/>
    <mergeCell ref="J25:J29"/>
    <mergeCell ref="K25:K29"/>
    <mergeCell ref="L25:L29"/>
    <mergeCell ref="R20:R24"/>
    <mergeCell ref="S20:S24"/>
    <mergeCell ref="T20:T24"/>
    <mergeCell ref="A25:A29"/>
    <mergeCell ref="C25:C29"/>
    <mergeCell ref="D25:D29"/>
    <mergeCell ref="E25:E29"/>
    <mergeCell ref="F25:F29"/>
    <mergeCell ref="J20:J24"/>
    <mergeCell ref="K20:K24"/>
    <mergeCell ref="L20:L24"/>
    <mergeCell ref="M20:M24"/>
    <mergeCell ref="N20:N24"/>
    <mergeCell ref="O20:O24"/>
    <mergeCell ref="S25:S29"/>
    <mergeCell ref="T25:T29"/>
    <mergeCell ref="N25:N29"/>
    <mergeCell ref="O25:O29"/>
    <mergeCell ref="P25:P29"/>
    <mergeCell ref="Q25:Q29"/>
    <mergeCell ref="R25:R29"/>
    <mergeCell ref="A20:A24"/>
    <mergeCell ref="C20:C24"/>
    <mergeCell ref="D20:D24"/>
    <mergeCell ref="E20:E24"/>
    <mergeCell ref="F20:F24"/>
    <mergeCell ref="G20:G24"/>
    <mergeCell ref="H20:H24"/>
    <mergeCell ref="I20:I24"/>
    <mergeCell ref="P20:P24"/>
    <mergeCell ref="Q20:Q24"/>
    <mergeCell ref="J15:J19"/>
    <mergeCell ref="K15:K19"/>
    <mergeCell ref="L15:L19"/>
    <mergeCell ref="M15:M19"/>
    <mergeCell ref="I10:I14"/>
    <mergeCell ref="J10:J14"/>
    <mergeCell ref="K10:K14"/>
    <mergeCell ref="L10:L14"/>
    <mergeCell ref="P15:P19"/>
    <mergeCell ref="Q15:Q19"/>
    <mergeCell ref="R15:R19"/>
    <mergeCell ref="S15:S19"/>
    <mergeCell ref="T15:T19"/>
    <mergeCell ref="N15:N19"/>
    <mergeCell ref="O15:O19"/>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Q10:Q14"/>
    <mergeCell ref="R10:R14"/>
    <mergeCell ref="G10:G14"/>
    <mergeCell ref="H10:H14"/>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s>
  <conditionalFormatting sqref="D8:G8 H7 H55:J1048576 A7:B7">
    <cfRule type="containsText" dxfId="2295" priority="663" operator="containsText" text="3- Moderado">
      <formula>NOT(ISERROR(SEARCH("3- Moderado",A7)))</formula>
    </cfRule>
    <cfRule type="containsText" dxfId="2294" priority="664" operator="containsText" text="6- Moderado">
      <formula>NOT(ISERROR(SEARCH("6- Moderado",A7)))</formula>
    </cfRule>
    <cfRule type="containsText" dxfId="2293" priority="665" operator="containsText" text="4- Moderado">
      <formula>NOT(ISERROR(SEARCH("4- Moderado",A7)))</formula>
    </cfRule>
    <cfRule type="containsText" dxfId="2292" priority="666" operator="containsText" text="3- Bajo">
      <formula>NOT(ISERROR(SEARCH("3- Bajo",A7)))</formula>
    </cfRule>
    <cfRule type="containsText" dxfId="2291" priority="667" operator="containsText" text="4- Bajo">
      <formula>NOT(ISERROR(SEARCH("4- Bajo",A7)))</formula>
    </cfRule>
    <cfRule type="containsText" dxfId="2290" priority="668" operator="containsText" text="1- Bajo">
      <formula>NOT(ISERROR(SEARCH("1- Bajo",A7)))</formula>
    </cfRule>
  </conditionalFormatting>
  <conditionalFormatting sqref="H8:J8">
    <cfRule type="containsText" dxfId="2289" priority="656" operator="containsText" text="3- Moderado">
      <formula>NOT(ISERROR(SEARCH("3- Moderado",H8)))</formula>
    </cfRule>
    <cfRule type="containsText" dxfId="2288" priority="657" operator="containsText" text="6- Moderado">
      <formula>NOT(ISERROR(SEARCH("6- Moderado",H8)))</formula>
    </cfRule>
    <cfRule type="containsText" dxfId="2287" priority="658" operator="containsText" text="4- Moderado">
      <formula>NOT(ISERROR(SEARCH("4- Moderado",H8)))</formula>
    </cfRule>
    <cfRule type="containsText" dxfId="2286" priority="659" operator="containsText" text="3- Bajo">
      <formula>NOT(ISERROR(SEARCH("3- Bajo",H8)))</formula>
    </cfRule>
    <cfRule type="containsText" dxfId="2285" priority="660" operator="containsText" text="4- Bajo">
      <formula>NOT(ISERROR(SEARCH("4- Bajo",H8)))</formula>
    </cfRule>
    <cfRule type="containsText" dxfId="2284" priority="662" operator="containsText" text="1- Bajo">
      <formula>NOT(ISERROR(SEARCH("1- Bajo",H8)))</formula>
    </cfRule>
  </conditionalFormatting>
  <conditionalFormatting sqref="J8 J55:J1048576">
    <cfRule type="containsText" dxfId="2283" priority="645" operator="containsText" text="25- Extremo">
      <formula>NOT(ISERROR(SEARCH("25- Extremo",J8)))</formula>
    </cfRule>
    <cfRule type="containsText" dxfId="2282" priority="646" operator="containsText" text="20- Extremo">
      <formula>NOT(ISERROR(SEARCH("20- Extremo",J8)))</formula>
    </cfRule>
    <cfRule type="containsText" dxfId="2281" priority="647" operator="containsText" text="15- Extremo">
      <formula>NOT(ISERROR(SEARCH("15- Extremo",J8)))</formula>
    </cfRule>
    <cfRule type="containsText" dxfId="2280" priority="648" operator="containsText" text="10- Extremo">
      <formula>NOT(ISERROR(SEARCH("10- Extremo",J8)))</formula>
    </cfRule>
    <cfRule type="containsText" dxfId="2279" priority="649" operator="containsText" text="5- Extremo">
      <formula>NOT(ISERROR(SEARCH("5- Extremo",J8)))</formula>
    </cfRule>
    <cfRule type="containsText" dxfId="2278" priority="650" operator="containsText" text="12- Alto">
      <formula>NOT(ISERROR(SEARCH("12- Alto",J8)))</formula>
    </cfRule>
    <cfRule type="containsText" dxfId="2277" priority="651" operator="containsText" text="10- Alto">
      <formula>NOT(ISERROR(SEARCH("10- Alto",J8)))</formula>
    </cfRule>
    <cfRule type="containsText" dxfId="2276" priority="652" operator="containsText" text="9- Alto">
      <formula>NOT(ISERROR(SEARCH("9- Alto",J8)))</formula>
    </cfRule>
    <cfRule type="containsText" dxfId="2275" priority="653" operator="containsText" text="8- Alto">
      <formula>NOT(ISERROR(SEARCH("8- Alto",J8)))</formula>
    </cfRule>
    <cfRule type="containsText" dxfId="2274" priority="654" operator="containsText" text="5- Alto">
      <formula>NOT(ISERROR(SEARCH("5- Alto",J8)))</formula>
    </cfRule>
    <cfRule type="containsText" dxfId="2273" priority="655" operator="containsText" text="4- Alto">
      <formula>NOT(ISERROR(SEARCH("4- Alto",J8)))</formula>
    </cfRule>
    <cfRule type="containsText" dxfId="2272" priority="661" operator="containsText" text="2- Bajo">
      <formula>NOT(ISERROR(SEARCH("2- Bajo",J8)))</formula>
    </cfRule>
  </conditionalFormatting>
  <conditionalFormatting sqref="K10:L10 K15:L15">
    <cfRule type="containsText" dxfId="2271" priority="639" operator="containsText" text="3- Moderado">
      <formula>NOT(ISERROR(SEARCH("3- Moderado",K10)))</formula>
    </cfRule>
    <cfRule type="containsText" dxfId="2270" priority="640" operator="containsText" text="6- Moderado">
      <formula>NOT(ISERROR(SEARCH("6- Moderado",K10)))</formula>
    </cfRule>
    <cfRule type="containsText" dxfId="2269" priority="641" operator="containsText" text="4- Moderado">
      <formula>NOT(ISERROR(SEARCH("4- Moderado",K10)))</formula>
    </cfRule>
    <cfRule type="containsText" dxfId="2268" priority="642" operator="containsText" text="3- Bajo">
      <formula>NOT(ISERROR(SEARCH("3- Bajo",K10)))</formula>
    </cfRule>
    <cfRule type="containsText" dxfId="2267" priority="643" operator="containsText" text="4- Bajo">
      <formula>NOT(ISERROR(SEARCH("4- Bajo",K10)))</formula>
    </cfRule>
    <cfRule type="containsText" dxfId="2266" priority="644" operator="containsText" text="1- Bajo">
      <formula>NOT(ISERROR(SEARCH("1- Bajo",K10)))</formula>
    </cfRule>
  </conditionalFormatting>
  <conditionalFormatting sqref="H10:I10 H15:I15">
    <cfRule type="containsText" dxfId="2265" priority="633" operator="containsText" text="3- Moderado">
      <formula>NOT(ISERROR(SEARCH("3- Moderado",H10)))</formula>
    </cfRule>
    <cfRule type="containsText" dxfId="2264" priority="634" operator="containsText" text="6- Moderado">
      <formula>NOT(ISERROR(SEARCH("6- Moderado",H10)))</formula>
    </cfRule>
    <cfRule type="containsText" dxfId="2263" priority="635" operator="containsText" text="4- Moderado">
      <formula>NOT(ISERROR(SEARCH("4- Moderado",H10)))</formula>
    </cfRule>
    <cfRule type="containsText" dxfId="2262" priority="636" operator="containsText" text="3- Bajo">
      <formula>NOT(ISERROR(SEARCH("3- Bajo",H10)))</formula>
    </cfRule>
    <cfRule type="containsText" dxfId="2261" priority="637" operator="containsText" text="4- Bajo">
      <formula>NOT(ISERROR(SEARCH("4- Bajo",H10)))</formula>
    </cfRule>
    <cfRule type="containsText" dxfId="2260" priority="638" operator="containsText" text="1- Bajo">
      <formula>NOT(ISERROR(SEARCH("1- Bajo",H10)))</formula>
    </cfRule>
  </conditionalFormatting>
  <conditionalFormatting sqref="A10:E10 E15 A15:B15 B20 B25 B30 B35 B40 B45 B50">
    <cfRule type="containsText" dxfId="2259" priority="627" operator="containsText" text="3- Moderado">
      <formula>NOT(ISERROR(SEARCH("3- Moderado",A10)))</formula>
    </cfRule>
    <cfRule type="containsText" dxfId="2258" priority="628" operator="containsText" text="6- Moderado">
      <formula>NOT(ISERROR(SEARCH("6- Moderado",A10)))</formula>
    </cfRule>
    <cfRule type="containsText" dxfId="2257" priority="629" operator="containsText" text="4- Moderado">
      <formula>NOT(ISERROR(SEARCH("4- Moderado",A10)))</formula>
    </cfRule>
    <cfRule type="containsText" dxfId="2256" priority="630" operator="containsText" text="3- Bajo">
      <formula>NOT(ISERROR(SEARCH("3- Bajo",A10)))</formula>
    </cfRule>
    <cfRule type="containsText" dxfId="2255" priority="631" operator="containsText" text="4- Bajo">
      <formula>NOT(ISERROR(SEARCH("4- Bajo",A10)))</formula>
    </cfRule>
    <cfRule type="containsText" dxfId="2254" priority="632" operator="containsText" text="1- Bajo">
      <formula>NOT(ISERROR(SEARCH("1- Bajo",A10)))</formula>
    </cfRule>
  </conditionalFormatting>
  <conditionalFormatting sqref="F10:G10 F15:G15">
    <cfRule type="containsText" dxfId="2253" priority="621" operator="containsText" text="3- Moderado">
      <formula>NOT(ISERROR(SEARCH("3- Moderado",F10)))</formula>
    </cfRule>
    <cfRule type="containsText" dxfId="2252" priority="622" operator="containsText" text="6- Moderado">
      <formula>NOT(ISERROR(SEARCH("6- Moderado",F10)))</formula>
    </cfRule>
    <cfRule type="containsText" dxfId="2251" priority="623" operator="containsText" text="4- Moderado">
      <formula>NOT(ISERROR(SEARCH("4- Moderado",F10)))</formula>
    </cfRule>
    <cfRule type="containsText" dxfId="2250" priority="624" operator="containsText" text="3- Bajo">
      <formula>NOT(ISERROR(SEARCH("3- Bajo",F10)))</formula>
    </cfRule>
    <cfRule type="containsText" dxfId="2249" priority="625" operator="containsText" text="4- Bajo">
      <formula>NOT(ISERROR(SEARCH("4- Bajo",F10)))</formula>
    </cfRule>
    <cfRule type="containsText" dxfId="2248" priority="626" operator="containsText" text="1- Bajo">
      <formula>NOT(ISERROR(SEARCH("1- Bajo",F10)))</formula>
    </cfRule>
  </conditionalFormatting>
  <conditionalFormatting sqref="K8">
    <cfRule type="containsText" dxfId="2247" priority="615" operator="containsText" text="3- Moderado">
      <formula>NOT(ISERROR(SEARCH("3- Moderado",K8)))</formula>
    </cfRule>
    <cfRule type="containsText" dxfId="2246" priority="616" operator="containsText" text="6- Moderado">
      <formula>NOT(ISERROR(SEARCH("6- Moderado",K8)))</formula>
    </cfRule>
    <cfRule type="containsText" dxfId="2245" priority="617" operator="containsText" text="4- Moderado">
      <formula>NOT(ISERROR(SEARCH("4- Moderado",K8)))</formula>
    </cfRule>
    <cfRule type="containsText" dxfId="2244" priority="618" operator="containsText" text="3- Bajo">
      <formula>NOT(ISERROR(SEARCH("3- Bajo",K8)))</formula>
    </cfRule>
    <cfRule type="containsText" dxfId="2243" priority="619" operator="containsText" text="4- Bajo">
      <formula>NOT(ISERROR(SEARCH("4- Bajo",K8)))</formula>
    </cfRule>
    <cfRule type="containsText" dxfId="2242" priority="620" operator="containsText" text="1- Bajo">
      <formula>NOT(ISERROR(SEARCH("1- Bajo",K8)))</formula>
    </cfRule>
  </conditionalFormatting>
  <conditionalFormatting sqref="L8">
    <cfRule type="containsText" dxfId="2241" priority="609" operator="containsText" text="3- Moderado">
      <formula>NOT(ISERROR(SEARCH("3- Moderado",L8)))</formula>
    </cfRule>
    <cfRule type="containsText" dxfId="2240" priority="610" operator="containsText" text="6- Moderado">
      <formula>NOT(ISERROR(SEARCH("6- Moderado",L8)))</formula>
    </cfRule>
    <cfRule type="containsText" dxfId="2239" priority="611" operator="containsText" text="4- Moderado">
      <formula>NOT(ISERROR(SEARCH("4- Moderado",L8)))</formula>
    </cfRule>
    <cfRule type="containsText" dxfId="2238" priority="612" operator="containsText" text="3- Bajo">
      <formula>NOT(ISERROR(SEARCH("3- Bajo",L8)))</formula>
    </cfRule>
    <cfRule type="containsText" dxfId="2237" priority="613" operator="containsText" text="4- Bajo">
      <formula>NOT(ISERROR(SEARCH("4- Bajo",L8)))</formula>
    </cfRule>
    <cfRule type="containsText" dxfId="2236" priority="614" operator="containsText" text="1- Bajo">
      <formula>NOT(ISERROR(SEARCH("1- Bajo",L8)))</formula>
    </cfRule>
  </conditionalFormatting>
  <conditionalFormatting sqref="M8">
    <cfRule type="containsText" dxfId="2235" priority="603" operator="containsText" text="3- Moderado">
      <formula>NOT(ISERROR(SEARCH("3- Moderado",M8)))</formula>
    </cfRule>
    <cfRule type="containsText" dxfId="2234" priority="604" operator="containsText" text="6- Moderado">
      <formula>NOT(ISERROR(SEARCH("6- Moderado",M8)))</formula>
    </cfRule>
    <cfRule type="containsText" dxfId="2233" priority="605" operator="containsText" text="4- Moderado">
      <formula>NOT(ISERROR(SEARCH("4- Moderado",M8)))</formula>
    </cfRule>
    <cfRule type="containsText" dxfId="2232" priority="606" operator="containsText" text="3- Bajo">
      <formula>NOT(ISERROR(SEARCH("3- Bajo",M8)))</formula>
    </cfRule>
    <cfRule type="containsText" dxfId="2231" priority="607" operator="containsText" text="4- Bajo">
      <formula>NOT(ISERROR(SEARCH("4- Bajo",M8)))</formula>
    </cfRule>
    <cfRule type="containsText" dxfId="2230" priority="608" operator="containsText" text="1- Bajo">
      <formula>NOT(ISERROR(SEARCH("1- Bajo",M8)))</formula>
    </cfRule>
  </conditionalFormatting>
  <conditionalFormatting sqref="N10 N15">
    <cfRule type="containsText" dxfId="2229" priority="587" operator="containsText" text="3- Moderado">
      <formula>NOT(ISERROR(SEARCH("3- Moderado",N10)))</formula>
    </cfRule>
    <cfRule type="containsText" dxfId="2228" priority="588" operator="containsText" text="6- Moderado">
      <formula>NOT(ISERROR(SEARCH("6- Moderado",N10)))</formula>
    </cfRule>
    <cfRule type="containsText" dxfId="2227" priority="589" operator="containsText" text="4- Moderado">
      <formula>NOT(ISERROR(SEARCH("4- Moderado",N10)))</formula>
    </cfRule>
    <cfRule type="containsText" dxfId="2226" priority="590" operator="containsText" text="3- Bajo">
      <formula>NOT(ISERROR(SEARCH("3- Bajo",N10)))</formula>
    </cfRule>
    <cfRule type="containsText" dxfId="2225" priority="591" operator="containsText" text="4- Bajo">
      <formula>NOT(ISERROR(SEARCH("4- Bajo",N10)))</formula>
    </cfRule>
    <cfRule type="containsText" dxfId="2224" priority="592" operator="containsText" text="1- Bajo">
      <formula>NOT(ISERROR(SEARCH("1- Bajo",N10)))</formula>
    </cfRule>
  </conditionalFormatting>
  <conditionalFormatting sqref="H10:H19">
    <cfRule type="containsText" dxfId="2223" priority="574" operator="containsText" text="Muy Alta">
      <formula>NOT(ISERROR(SEARCH("Muy Alta",H10)))</formula>
    </cfRule>
    <cfRule type="containsText" dxfId="2222" priority="575" operator="containsText" text="Alta">
      <formula>NOT(ISERROR(SEARCH("Alta",H10)))</formula>
    </cfRule>
    <cfRule type="containsText" dxfId="2221" priority="576" operator="containsText" text="Muy Alta">
      <formula>NOT(ISERROR(SEARCH("Muy Alta",H10)))</formula>
    </cfRule>
    <cfRule type="containsText" dxfId="2220" priority="581" operator="containsText" text="Muy Baja">
      <formula>NOT(ISERROR(SEARCH("Muy Baja",H10)))</formula>
    </cfRule>
    <cfRule type="containsText" dxfId="2219" priority="582" operator="containsText" text="Baja">
      <formula>NOT(ISERROR(SEARCH("Baja",H10)))</formula>
    </cfRule>
    <cfRule type="containsText" dxfId="2218" priority="583" operator="containsText" text="Media">
      <formula>NOT(ISERROR(SEARCH("Media",H10)))</formula>
    </cfRule>
    <cfRule type="containsText" dxfId="2217" priority="584" operator="containsText" text="Alta">
      <formula>NOT(ISERROR(SEARCH("Alta",H10)))</formula>
    </cfRule>
    <cfRule type="containsText" dxfId="2216" priority="586" operator="containsText" text="Muy Alta">
      <formula>NOT(ISERROR(SEARCH("Muy Alta",H10)))</formula>
    </cfRule>
  </conditionalFormatting>
  <conditionalFormatting sqref="I10:I19">
    <cfRule type="containsText" dxfId="2215" priority="577" operator="containsText" text="Catastrófico">
      <formula>NOT(ISERROR(SEARCH("Catastrófico",I10)))</formula>
    </cfRule>
    <cfRule type="containsText" dxfId="2214" priority="578" operator="containsText" text="Mayor">
      <formula>NOT(ISERROR(SEARCH("Mayor",I10)))</formula>
    </cfRule>
    <cfRule type="containsText" dxfId="2213" priority="579" operator="containsText" text="Menor">
      <formula>NOT(ISERROR(SEARCH("Menor",I10)))</formula>
    </cfRule>
    <cfRule type="containsText" dxfId="2212" priority="580" operator="containsText" text="Leve">
      <formula>NOT(ISERROR(SEARCH("Leve",I10)))</formula>
    </cfRule>
    <cfRule type="containsText" dxfId="2211" priority="585" operator="containsText" text="Moderado">
      <formula>NOT(ISERROR(SEARCH("Moderado",I10)))</formula>
    </cfRule>
  </conditionalFormatting>
  <conditionalFormatting sqref="K10:K19">
    <cfRule type="containsText" dxfId="2210" priority="572" operator="containsText" text="Media">
      <formula>NOT(ISERROR(SEARCH("Media",K10)))</formula>
    </cfRule>
  </conditionalFormatting>
  <conditionalFormatting sqref="L10:L19">
    <cfRule type="containsText" dxfId="2209" priority="571" operator="containsText" text="Moderado">
      <formula>NOT(ISERROR(SEARCH("Moderado",L10)))</formula>
    </cfRule>
  </conditionalFormatting>
  <conditionalFormatting sqref="C15">
    <cfRule type="containsText" dxfId="2208" priority="565" operator="containsText" text="3- Moderado">
      <formula>NOT(ISERROR(SEARCH("3- Moderado",C15)))</formula>
    </cfRule>
    <cfRule type="containsText" dxfId="2207" priority="566" operator="containsText" text="6- Moderado">
      <formula>NOT(ISERROR(SEARCH("6- Moderado",C15)))</formula>
    </cfRule>
    <cfRule type="containsText" dxfId="2206" priority="567" operator="containsText" text="4- Moderado">
      <formula>NOT(ISERROR(SEARCH("4- Moderado",C15)))</formula>
    </cfRule>
    <cfRule type="containsText" dxfId="2205" priority="568" operator="containsText" text="3- Bajo">
      <formula>NOT(ISERROR(SEARCH("3- Bajo",C15)))</formula>
    </cfRule>
    <cfRule type="containsText" dxfId="2204" priority="569" operator="containsText" text="4- Bajo">
      <formula>NOT(ISERROR(SEARCH("4- Bajo",C15)))</formula>
    </cfRule>
    <cfRule type="containsText" dxfId="2203" priority="570" operator="containsText" text="1- Bajo">
      <formula>NOT(ISERROR(SEARCH("1- Bajo",C15)))</formula>
    </cfRule>
  </conditionalFormatting>
  <conditionalFormatting sqref="D15">
    <cfRule type="containsText" dxfId="2202" priority="559" operator="containsText" text="3- Moderado">
      <formula>NOT(ISERROR(SEARCH("3- Moderado",D15)))</formula>
    </cfRule>
    <cfRule type="containsText" dxfId="2201" priority="560" operator="containsText" text="6- Moderado">
      <formula>NOT(ISERROR(SEARCH("6- Moderado",D15)))</formula>
    </cfRule>
    <cfRule type="containsText" dxfId="2200" priority="561" operator="containsText" text="4- Moderado">
      <formula>NOT(ISERROR(SEARCH("4- Moderado",D15)))</formula>
    </cfRule>
    <cfRule type="containsText" dxfId="2199" priority="562" operator="containsText" text="3- Bajo">
      <formula>NOT(ISERROR(SEARCH("3- Bajo",D15)))</formula>
    </cfRule>
    <cfRule type="containsText" dxfId="2198" priority="563" operator="containsText" text="4- Bajo">
      <formula>NOT(ISERROR(SEARCH("4- Bajo",D15)))</formula>
    </cfRule>
    <cfRule type="containsText" dxfId="2197" priority="564" operator="containsText" text="1- Bajo">
      <formula>NOT(ISERROR(SEARCH("1- Bajo",D15)))</formula>
    </cfRule>
  </conditionalFormatting>
  <conditionalFormatting sqref="J10:J19">
    <cfRule type="containsText" dxfId="2196" priority="558" operator="containsText" text="Moderado">
      <formula>NOT(ISERROR(SEARCH("Moderado",J10)))</formula>
    </cfRule>
  </conditionalFormatting>
  <conditionalFormatting sqref="J10:J19">
    <cfRule type="containsText" dxfId="2195" priority="556" operator="containsText" text="Bajo">
      <formula>NOT(ISERROR(SEARCH("Bajo",J10)))</formula>
    </cfRule>
    <cfRule type="containsText" dxfId="2194" priority="557" operator="containsText" text="Extremo">
      <formula>NOT(ISERROR(SEARCH("Extremo",J10)))</formula>
    </cfRule>
  </conditionalFormatting>
  <conditionalFormatting sqref="K10:K19">
    <cfRule type="containsText" dxfId="2193" priority="554" operator="containsText" text="Baja">
      <formula>NOT(ISERROR(SEARCH("Baja",K10)))</formula>
    </cfRule>
    <cfRule type="containsText" dxfId="2192" priority="555" operator="containsText" text="Muy Baja">
      <formula>NOT(ISERROR(SEARCH("Muy Baja",K10)))</formula>
    </cfRule>
  </conditionalFormatting>
  <conditionalFormatting sqref="K10:K19">
    <cfRule type="containsText" dxfId="2191" priority="552" operator="containsText" text="Muy Alta">
      <formula>NOT(ISERROR(SEARCH("Muy Alta",K10)))</formula>
    </cfRule>
    <cfRule type="containsText" dxfId="2190" priority="553" operator="containsText" text="Alta">
      <formula>NOT(ISERROR(SEARCH("Alta",K10)))</formula>
    </cfRule>
  </conditionalFormatting>
  <conditionalFormatting sqref="L10:L19">
    <cfRule type="containsText" dxfId="2189" priority="548" operator="containsText" text="Catastrófico">
      <formula>NOT(ISERROR(SEARCH("Catastrófico",L10)))</formula>
    </cfRule>
    <cfRule type="containsText" dxfId="2188" priority="549" operator="containsText" text="Mayor">
      <formula>NOT(ISERROR(SEARCH("Mayor",L10)))</formula>
    </cfRule>
    <cfRule type="containsText" dxfId="2187" priority="550" operator="containsText" text="Menor">
      <formula>NOT(ISERROR(SEARCH("Menor",L10)))</formula>
    </cfRule>
    <cfRule type="containsText" dxfId="2186" priority="551" operator="containsText" text="Leve">
      <formula>NOT(ISERROR(SEARCH("Leve",L10)))</formula>
    </cfRule>
  </conditionalFormatting>
  <conditionalFormatting sqref="K20:L20">
    <cfRule type="containsText" dxfId="2185" priority="518" operator="containsText" text="3- Moderado">
      <formula>NOT(ISERROR(SEARCH("3- Moderado",K20)))</formula>
    </cfRule>
    <cfRule type="containsText" dxfId="2184" priority="519" operator="containsText" text="6- Moderado">
      <formula>NOT(ISERROR(SEARCH("6- Moderado",K20)))</formula>
    </cfRule>
    <cfRule type="containsText" dxfId="2183" priority="520" operator="containsText" text="4- Moderado">
      <formula>NOT(ISERROR(SEARCH("4- Moderado",K20)))</formula>
    </cfRule>
    <cfRule type="containsText" dxfId="2182" priority="521" operator="containsText" text="3- Bajo">
      <formula>NOT(ISERROR(SEARCH("3- Bajo",K20)))</formula>
    </cfRule>
    <cfRule type="containsText" dxfId="2181" priority="522" operator="containsText" text="4- Bajo">
      <formula>NOT(ISERROR(SEARCH("4- Bajo",K20)))</formula>
    </cfRule>
    <cfRule type="containsText" dxfId="2180" priority="523" operator="containsText" text="1- Bajo">
      <formula>NOT(ISERROR(SEARCH("1- Bajo",K20)))</formula>
    </cfRule>
  </conditionalFormatting>
  <conditionalFormatting sqref="H20:I20">
    <cfRule type="containsText" dxfId="2179" priority="512" operator="containsText" text="3- Moderado">
      <formula>NOT(ISERROR(SEARCH("3- Moderado",H20)))</formula>
    </cfRule>
    <cfRule type="containsText" dxfId="2178" priority="513" operator="containsText" text="6- Moderado">
      <formula>NOT(ISERROR(SEARCH("6- Moderado",H20)))</formula>
    </cfRule>
    <cfRule type="containsText" dxfId="2177" priority="514" operator="containsText" text="4- Moderado">
      <formula>NOT(ISERROR(SEARCH("4- Moderado",H20)))</formula>
    </cfRule>
    <cfRule type="containsText" dxfId="2176" priority="515" operator="containsText" text="3- Bajo">
      <formula>NOT(ISERROR(SEARCH("3- Bajo",H20)))</formula>
    </cfRule>
    <cfRule type="containsText" dxfId="2175" priority="516" operator="containsText" text="4- Bajo">
      <formula>NOT(ISERROR(SEARCH("4- Bajo",H20)))</formula>
    </cfRule>
    <cfRule type="containsText" dxfId="2174" priority="517" operator="containsText" text="1- Bajo">
      <formula>NOT(ISERROR(SEARCH("1- Bajo",H20)))</formula>
    </cfRule>
  </conditionalFormatting>
  <conditionalFormatting sqref="A20 C20:E20">
    <cfRule type="containsText" dxfId="2173" priority="506" operator="containsText" text="3- Moderado">
      <formula>NOT(ISERROR(SEARCH("3- Moderado",A20)))</formula>
    </cfRule>
    <cfRule type="containsText" dxfId="2172" priority="507" operator="containsText" text="6- Moderado">
      <formula>NOT(ISERROR(SEARCH("6- Moderado",A20)))</formula>
    </cfRule>
    <cfRule type="containsText" dxfId="2171" priority="508" operator="containsText" text="4- Moderado">
      <formula>NOT(ISERROR(SEARCH("4- Moderado",A20)))</formula>
    </cfRule>
    <cfRule type="containsText" dxfId="2170" priority="509" operator="containsText" text="3- Bajo">
      <formula>NOT(ISERROR(SEARCH("3- Bajo",A20)))</formula>
    </cfRule>
    <cfRule type="containsText" dxfId="2169" priority="510" operator="containsText" text="4- Bajo">
      <formula>NOT(ISERROR(SEARCH("4- Bajo",A20)))</formula>
    </cfRule>
    <cfRule type="containsText" dxfId="2168" priority="511" operator="containsText" text="1- Bajo">
      <formula>NOT(ISERROR(SEARCH("1- Bajo",A20)))</formula>
    </cfRule>
  </conditionalFormatting>
  <conditionalFormatting sqref="F20:G20">
    <cfRule type="containsText" dxfId="2167" priority="500" operator="containsText" text="3- Moderado">
      <formula>NOT(ISERROR(SEARCH("3- Moderado",F20)))</formula>
    </cfRule>
    <cfRule type="containsText" dxfId="2166" priority="501" operator="containsText" text="6- Moderado">
      <formula>NOT(ISERROR(SEARCH("6- Moderado",F20)))</formula>
    </cfRule>
    <cfRule type="containsText" dxfId="2165" priority="502" operator="containsText" text="4- Moderado">
      <formula>NOT(ISERROR(SEARCH("4- Moderado",F20)))</formula>
    </cfRule>
    <cfRule type="containsText" dxfId="2164" priority="503" operator="containsText" text="3- Bajo">
      <formula>NOT(ISERROR(SEARCH("3- Bajo",F20)))</formula>
    </cfRule>
    <cfRule type="containsText" dxfId="2163" priority="504" operator="containsText" text="4- Bajo">
      <formula>NOT(ISERROR(SEARCH("4- Bajo",F20)))</formula>
    </cfRule>
    <cfRule type="containsText" dxfId="2162" priority="505" operator="containsText" text="1- Bajo">
      <formula>NOT(ISERROR(SEARCH("1- Bajo",F20)))</formula>
    </cfRule>
  </conditionalFormatting>
  <conditionalFormatting sqref="J20:J24">
    <cfRule type="containsText" dxfId="2161" priority="495" operator="containsText" text="Bajo">
      <formula>NOT(ISERROR(SEARCH("Bajo",J20)))</formula>
    </cfRule>
    <cfRule type="containsText" dxfId="2160" priority="496" operator="containsText" text="Moderado">
      <formula>NOT(ISERROR(SEARCH("Moderado",J20)))</formula>
    </cfRule>
    <cfRule type="containsText" dxfId="2159" priority="497" operator="containsText" text="Alto">
      <formula>NOT(ISERROR(SEARCH("Alto",J20)))</formula>
    </cfRule>
    <cfRule type="containsText" dxfId="2158" priority="498" operator="containsText" text="Extremo">
      <formula>NOT(ISERROR(SEARCH("Extremo",J20)))</formula>
    </cfRule>
    <cfRule type="colorScale" priority="499">
      <colorScale>
        <cfvo type="min"/>
        <cfvo type="max"/>
        <color rgb="FFFF7128"/>
        <color rgb="FFFFEF9C"/>
      </colorScale>
    </cfRule>
  </conditionalFormatting>
  <conditionalFormatting sqref="M20:M24">
    <cfRule type="containsText" dxfId="2157" priority="470" operator="containsText" text="Moderado">
      <formula>NOT(ISERROR(SEARCH("Moderado",M20)))</formula>
    </cfRule>
    <cfRule type="containsText" dxfId="2156" priority="490" operator="containsText" text="Bajo">
      <formula>NOT(ISERROR(SEARCH("Bajo",M20)))</formula>
    </cfRule>
    <cfRule type="containsText" dxfId="2155" priority="491" operator="containsText" text="Moderado">
      <formula>NOT(ISERROR(SEARCH("Moderado",M20)))</formula>
    </cfRule>
    <cfRule type="containsText" dxfId="2154" priority="492" operator="containsText" text="Alto">
      <formula>NOT(ISERROR(SEARCH("Alto",M20)))</formula>
    </cfRule>
    <cfRule type="containsText" dxfId="2153" priority="493" operator="containsText" text="Extremo">
      <formula>NOT(ISERROR(SEARCH("Extremo",M20)))</formula>
    </cfRule>
    <cfRule type="colorScale" priority="494">
      <colorScale>
        <cfvo type="min"/>
        <cfvo type="max"/>
        <color rgb="FFFF7128"/>
        <color rgb="FFFFEF9C"/>
      </colorScale>
    </cfRule>
  </conditionalFormatting>
  <conditionalFormatting sqref="N20">
    <cfRule type="containsText" dxfId="2152" priority="484" operator="containsText" text="3- Moderado">
      <formula>NOT(ISERROR(SEARCH("3- Moderado",N20)))</formula>
    </cfRule>
    <cfRule type="containsText" dxfId="2151" priority="485" operator="containsText" text="6- Moderado">
      <formula>NOT(ISERROR(SEARCH("6- Moderado",N20)))</formula>
    </cfRule>
    <cfRule type="containsText" dxfId="2150" priority="486" operator="containsText" text="4- Moderado">
      <formula>NOT(ISERROR(SEARCH("4- Moderado",N20)))</formula>
    </cfRule>
    <cfRule type="containsText" dxfId="2149" priority="487" operator="containsText" text="3- Bajo">
      <formula>NOT(ISERROR(SEARCH("3- Bajo",N20)))</formula>
    </cfRule>
    <cfRule type="containsText" dxfId="2148" priority="488" operator="containsText" text="4- Bajo">
      <formula>NOT(ISERROR(SEARCH("4- Bajo",N20)))</formula>
    </cfRule>
    <cfRule type="containsText" dxfId="2147" priority="489" operator="containsText" text="1- Bajo">
      <formula>NOT(ISERROR(SEARCH("1- Bajo",N20)))</formula>
    </cfRule>
  </conditionalFormatting>
  <conditionalFormatting sqref="H20:H24">
    <cfRule type="containsText" dxfId="2146" priority="471" operator="containsText" text="Muy Alta">
      <formula>NOT(ISERROR(SEARCH("Muy Alta",H20)))</formula>
    </cfRule>
    <cfRule type="containsText" dxfId="2145" priority="472" operator="containsText" text="Alta">
      <formula>NOT(ISERROR(SEARCH("Alta",H20)))</formula>
    </cfRule>
    <cfRule type="containsText" dxfId="2144" priority="473" operator="containsText" text="Muy Alta">
      <formula>NOT(ISERROR(SEARCH("Muy Alta",H20)))</formula>
    </cfRule>
    <cfRule type="containsText" dxfId="2143" priority="478" operator="containsText" text="Muy Baja">
      <formula>NOT(ISERROR(SEARCH("Muy Baja",H20)))</formula>
    </cfRule>
    <cfRule type="containsText" dxfId="2142" priority="479" operator="containsText" text="Baja">
      <formula>NOT(ISERROR(SEARCH("Baja",H20)))</formula>
    </cfRule>
    <cfRule type="containsText" dxfId="2141" priority="480" operator="containsText" text="Media">
      <formula>NOT(ISERROR(SEARCH("Media",H20)))</formula>
    </cfRule>
    <cfRule type="containsText" dxfId="2140" priority="481" operator="containsText" text="Alta">
      <formula>NOT(ISERROR(SEARCH("Alta",H20)))</formula>
    </cfRule>
    <cfRule type="containsText" dxfId="2139" priority="483" operator="containsText" text="Muy Alta">
      <formula>NOT(ISERROR(SEARCH("Muy Alta",H20)))</formula>
    </cfRule>
  </conditionalFormatting>
  <conditionalFormatting sqref="I20:I24">
    <cfRule type="containsText" dxfId="2138" priority="474" operator="containsText" text="Catastrófico">
      <formula>NOT(ISERROR(SEARCH("Catastrófico",I20)))</formula>
    </cfRule>
    <cfRule type="containsText" dxfId="2137" priority="475" operator="containsText" text="Mayor">
      <formula>NOT(ISERROR(SEARCH("Mayor",I20)))</formula>
    </cfRule>
    <cfRule type="containsText" dxfId="2136" priority="476" operator="containsText" text="Menor">
      <formula>NOT(ISERROR(SEARCH("Menor",I20)))</formula>
    </cfRule>
    <cfRule type="containsText" dxfId="2135" priority="477" operator="containsText" text="Leve">
      <formula>NOT(ISERROR(SEARCH("Leve",I20)))</formula>
    </cfRule>
    <cfRule type="containsText" dxfId="2134" priority="482" operator="containsText" text="Moderado">
      <formula>NOT(ISERROR(SEARCH("Moderado",I20)))</formula>
    </cfRule>
  </conditionalFormatting>
  <conditionalFormatting sqref="K20:K24">
    <cfRule type="containsText" dxfId="2133" priority="469" operator="containsText" text="Media">
      <formula>NOT(ISERROR(SEARCH("Media",K20)))</formula>
    </cfRule>
  </conditionalFormatting>
  <conditionalFormatting sqref="L20:L24">
    <cfRule type="containsText" dxfId="2132" priority="468" operator="containsText" text="Moderado">
      <formula>NOT(ISERROR(SEARCH("Moderado",L20)))</formula>
    </cfRule>
  </conditionalFormatting>
  <conditionalFormatting sqref="J20:J24">
    <cfRule type="containsText" dxfId="2131" priority="467" operator="containsText" text="Moderado">
      <formula>NOT(ISERROR(SEARCH("Moderado",J20)))</formula>
    </cfRule>
  </conditionalFormatting>
  <conditionalFormatting sqref="J20:J24">
    <cfRule type="containsText" dxfId="2130" priority="465" operator="containsText" text="Bajo">
      <formula>NOT(ISERROR(SEARCH("Bajo",J20)))</formula>
    </cfRule>
    <cfRule type="containsText" dxfId="2129" priority="466" operator="containsText" text="Extremo">
      <formula>NOT(ISERROR(SEARCH("Extremo",J20)))</formula>
    </cfRule>
  </conditionalFormatting>
  <conditionalFormatting sqref="K20:K24">
    <cfRule type="containsText" dxfId="2128" priority="463" operator="containsText" text="Baja">
      <formula>NOT(ISERROR(SEARCH("Baja",K20)))</formula>
    </cfRule>
    <cfRule type="containsText" dxfId="2127" priority="464" operator="containsText" text="Muy Baja">
      <formula>NOT(ISERROR(SEARCH("Muy Baja",K20)))</formula>
    </cfRule>
  </conditionalFormatting>
  <conditionalFormatting sqref="K20:K24">
    <cfRule type="containsText" dxfId="2126" priority="461" operator="containsText" text="Muy Alta">
      <formula>NOT(ISERROR(SEARCH("Muy Alta",K20)))</formula>
    </cfRule>
    <cfRule type="containsText" dxfId="2125" priority="462" operator="containsText" text="Alta">
      <formula>NOT(ISERROR(SEARCH("Alta",K20)))</formula>
    </cfRule>
  </conditionalFormatting>
  <conditionalFormatting sqref="L20:L24">
    <cfRule type="containsText" dxfId="2124" priority="457" operator="containsText" text="Catastrófico">
      <formula>NOT(ISERROR(SEARCH("Catastrófico",L20)))</formula>
    </cfRule>
    <cfRule type="containsText" dxfId="2123" priority="458" operator="containsText" text="Mayor">
      <formula>NOT(ISERROR(SEARCH("Mayor",L20)))</formula>
    </cfRule>
    <cfRule type="containsText" dxfId="2122" priority="459" operator="containsText" text="Menor">
      <formula>NOT(ISERROR(SEARCH("Menor",L20)))</formula>
    </cfRule>
    <cfRule type="containsText" dxfId="2121" priority="460" operator="containsText" text="Leve">
      <formula>NOT(ISERROR(SEARCH("Leve",L20)))</formula>
    </cfRule>
  </conditionalFormatting>
  <conditionalFormatting sqref="K25:L25">
    <cfRule type="containsText" dxfId="2120" priority="451" operator="containsText" text="3- Moderado">
      <formula>NOT(ISERROR(SEARCH("3- Moderado",K25)))</formula>
    </cfRule>
    <cfRule type="containsText" dxfId="2119" priority="452" operator="containsText" text="6- Moderado">
      <formula>NOT(ISERROR(SEARCH("6- Moderado",K25)))</formula>
    </cfRule>
    <cfRule type="containsText" dxfId="2118" priority="453" operator="containsText" text="4- Moderado">
      <formula>NOT(ISERROR(SEARCH("4- Moderado",K25)))</formula>
    </cfRule>
    <cfRule type="containsText" dxfId="2117" priority="454" operator="containsText" text="3- Bajo">
      <formula>NOT(ISERROR(SEARCH("3- Bajo",K25)))</formula>
    </cfRule>
    <cfRule type="containsText" dxfId="2116" priority="455" operator="containsText" text="4- Bajo">
      <formula>NOT(ISERROR(SEARCH("4- Bajo",K25)))</formula>
    </cfRule>
    <cfRule type="containsText" dxfId="2115" priority="456" operator="containsText" text="1- Bajo">
      <formula>NOT(ISERROR(SEARCH("1- Bajo",K25)))</formula>
    </cfRule>
  </conditionalFormatting>
  <conditionalFormatting sqref="H25:I25">
    <cfRule type="containsText" dxfId="2114" priority="445" operator="containsText" text="3- Moderado">
      <formula>NOT(ISERROR(SEARCH("3- Moderado",H25)))</formula>
    </cfRule>
    <cfRule type="containsText" dxfId="2113" priority="446" operator="containsText" text="6- Moderado">
      <formula>NOT(ISERROR(SEARCH("6- Moderado",H25)))</formula>
    </cfRule>
    <cfRule type="containsText" dxfId="2112" priority="447" operator="containsText" text="4- Moderado">
      <formula>NOT(ISERROR(SEARCH("4- Moderado",H25)))</formula>
    </cfRule>
    <cfRule type="containsText" dxfId="2111" priority="448" operator="containsText" text="3- Bajo">
      <formula>NOT(ISERROR(SEARCH("3- Bajo",H25)))</formula>
    </cfRule>
    <cfRule type="containsText" dxfId="2110" priority="449" operator="containsText" text="4- Bajo">
      <formula>NOT(ISERROR(SEARCH("4- Bajo",H25)))</formula>
    </cfRule>
    <cfRule type="containsText" dxfId="2109" priority="450" operator="containsText" text="1- Bajo">
      <formula>NOT(ISERROR(SEARCH("1- Bajo",H25)))</formula>
    </cfRule>
  </conditionalFormatting>
  <conditionalFormatting sqref="A25 C25:E25">
    <cfRule type="containsText" dxfId="2108" priority="439" operator="containsText" text="3- Moderado">
      <formula>NOT(ISERROR(SEARCH("3- Moderado",A25)))</formula>
    </cfRule>
    <cfRule type="containsText" dxfId="2107" priority="440" operator="containsText" text="6- Moderado">
      <formula>NOT(ISERROR(SEARCH("6- Moderado",A25)))</formula>
    </cfRule>
    <cfRule type="containsText" dxfId="2106" priority="441" operator="containsText" text="4- Moderado">
      <formula>NOT(ISERROR(SEARCH("4- Moderado",A25)))</formula>
    </cfRule>
    <cfRule type="containsText" dxfId="2105" priority="442" operator="containsText" text="3- Bajo">
      <formula>NOT(ISERROR(SEARCH("3- Bajo",A25)))</formula>
    </cfRule>
    <cfRule type="containsText" dxfId="2104" priority="443" operator="containsText" text="4- Bajo">
      <formula>NOT(ISERROR(SEARCH("4- Bajo",A25)))</formula>
    </cfRule>
    <cfRule type="containsText" dxfId="2103" priority="444" operator="containsText" text="1- Bajo">
      <formula>NOT(ISERROR(SEARCH("1- Bajo",A25)))</formula>
    </cfRule>
  </conditionalFormatting>
  <conditionalFormatting sqref="F25:G25">
    <cfRule type="containsText" dxfId="2102" priority="433" operator="containsText" text="3- Moderado">
      <formula>NOT(ISERROR(SEARCH("3- Moderado",F25)))</formula>
    </cfRule>
    <cfRule type="containsText" dxfId="2101" priority="434" operator="containsText" text="6- Moderado">
      <formula>NOT(ISERROR(SEARCH("6- Moderado",F25)))</formula>
    </cfRule>
    <cfRule type="containsText" dxfId="2100" priority="435" operator="containsText" text="4- Moderado">
      <formula>NOT(ISERROR(SEARCH("4- Moderado",F25)))</formula>
    </cfRule>
    <cfRule type="containsText" dxfId="2099" priority="436" operator="containsText" text="3- Bajo">
      <formula>NOT(ISERROR(SEARCH("3- Bajo",F25)))</formula>
    </cfRule>
    <cfRule type="containsText" dxfId="2098" priority="437" operator="containsText" text="4- Bajo">
      <formula>NOT(ISERROR(SEARCH("4- Bajo",F25)))</formula>
    </cfRule>
    <cfRule type="containsText" dxfId="2097" priority="438" operator="containsText" text="1- Bajo">
      <formula>NOT(ISERROR(SEARCH("1- Bajo",F25)))</formula>
    </cfRule>
  </conditionalFormatting>
  <conditionalFormatting sqref="J25:J29">
    <cfRule type="containsText" dxfId="2096" priority="428" operator="containsText" text="Bajo">
      <formula>NOT(ISERROR(SEARCH("Bajo",J25)))</formula>
    </cfRule>
    <cfRule type="containsText" dxfId="2095" priority="429" operator="containsText" text="Moderado">
      <formula>NOT(ISERROR(SEARCH("Moderado",J25)))</formula>
    </cfRule>
    <cfRule type="containsText" dxfId="2094" priority="430" operator="containsText" text="Alto">
      <formula>NOT(ISERROR(SEARCH("Alto",J25)))</formula>
    </cfRule>
    <cfRule type="containsText" dxfId="2093" priority="431" operator="containsText" text="Extremo">
      <formula>NOT(ISERROR(SEARCH("Extremo",J25)))</formula>
    </cfRule>
    <cfRule type="colorScale" priority="432">
      <colorScale>
        <cfvo type="min"/>
        <cfvo type="max"/>
        <color rgb="FFFF7128"/>
        <color rgb="FFFFEF9C"/>
      </colorScale>
    </cfRule>
  </conditionalFormatting>
  <conditionalFormatting sqref="M25:M29">
    <cfRule type="containsText" dxfId="2092" priority="403" operator="containsText" text="Moderado">
      <formula>NOT(ISERROR(SEARCH("Moderado",M25)))</formula>
    </cfRule>
    <cfRule type="containsText" dxfId="2091" priority="423" operator="containsText" text="Bajo">
      <formula>NOT(ISERROR(SEARCH("Bajo",M25)))</formula>
    </cfRule>
    <cfRule type="containsText" dxfId="2090" priority="424" operator="containsText" text="Moderado">
      <formula>NOT(ISERROR(SEARCH("Moderado",M25)))</formula>
    </cfRule>
    <cfRule type="containsText" dxfId="2089" priority="425" operator="containsText" text="Alto">
      <formula>NOT(ISERROR(SEARCH("Alto",M25)))</formula>
    </cfRule>
    <cfRule type="containsText" dxfId="2088" priority="426" operator="containsText" text="Extremo">
      <formula>NOT(ISERROR(SEARCH("Extremo",M25)))</formula>
    </cfRule>
    <cfRule type="colorScale" priority="427">
      <colorScale>
        <cfvo type="min"/>
        <cfvo type="max"/>
        <color rgb="FFFF7128"/>
        <color rgb="FFFFEF9C"/>
      </colorScale>
    </cfRule>
  </conditionalFormatting>
  <conditionalFormatting sqref="N25">
    <cfRule type="containsText" dxfId="2087" priority="417" operator="containsText" text="3- Moderado">
      <formula>NOT(ISERROR(SEARCH("3- Moderado",N25)))</formula>
    </cfRule>
    <cfRule type="containsText" dxfId="2086" priority="418" operator="containsText" text="6- Moderado">
      <formula>NOT(ISERROR(SEARCH("6- Moderado",N25)))</formula>
    </cfRule>
    <cfRule type="containsText" dxfId="2085" priority="419" operator="containsText" text="4- Moderado">
      <formula>NOT(ISERROR(SEARCH("4- Moderado",N25)))</formula>
    </cfRule>
    <cfRule type="containsText" dxfId="2084" priority="420" operator="containsText" text="3- Bajo">
      <formula>NOT(ISERROR(SEARCH("3- Bajo",N25)))</formula>
    </cfRule>
    <cfRule type="containsText" dxfId="2083" priority="421" operator="containsText" text="4- Bajo">
      <formula>NOT(ISERROR(SEARCH("4- Bajo",N25)))</formula>
    </cfRule>
    <cfRule type="containsText" dxfId="2082" priority="422" operator="containsText" text="1- Bajo">
      <formula>NOT(ISERROR(SEARCH("1- Bajo",N25)))</formula>
    </cfRule>
  </conditionalFormatting>
  <conditionalFormatting sqref="H25:H29">
    <cfRule type="containsText" dxfId="2081" priority="404" operator="containsText" text="Muy Alta">
      <formula>NOT(ISERROR(SEARCH("Muy Alta",H25)))</formula>
    </cfRule>
    <cfRule type="containsText" dxfId="2080" priority="405" operator="containsText" text="Alta">
      <formula>NOT(ISERROR(SEARCH("Alta",H25)))</formula>
    </cfRule>
    <cfRule type="containsText" dxfId="2079" priority="406" operator="containsText" text="Muy Alta">
      <formula>NOT(ISERROR(SEARCH("Muy Alta",H25)))</formula>
    </cfRule>
    <cfRule type="containsText" dxfId="2078" priority="411" operator="containsText" text="Muy Baja">
      <formula>NOT(ISERROR(SEARCH("Muy Baja",H25)))</formula>
    </cfRule>
    <cfRule type="containsText" dxfId="2077" priority="412" operator="containsText" text="Baja">
      <formula>NOT(ISERROR(SEARCH("Baja",H25)))</formula>
    </cfRule>
    <cfRule type="containsText" dxfId="2076" priority="413" operator="containsText" text="Media">
      <formula>NOT(ISERROR(SEARCH("Media",H25)))</formula>
    </cfRule>
    <cfRule type="containsText" dxfId="2075" priority="414" operator="containsText" text="Alta">
      <formula>NOT(ISERROR(SEARCH("Alta",H25)))</formula>
    </cfRule>
    <cfRule type="containsText" dxfId="2074" priority="416" operator="containsText" text="Muy Alta">
      <formula>NOT(ISERROR(SEARCH("Muy Alta",H25)))</formula>
    </cfRule>
  </conditionalFormatting>
  <conditionalFormatting sqref="I25:I29">
    <cfRule type="containsText" dxfId="2073" priority="407" operator="containsText" text="Catastrófico">
      <formula>NOT(ISERROR(SEARCH("Catastrófico",I25)))</formula>
    </cfRule>
    <cfRule type="containsText" dxfId="2072" priority="408" operator="containsText" text="Mayor">
      <formula>NOT(ISERROR(SEARCH("Mayor",I25)))</formula>
    </cfRule>
    <cfRule type="containsText" dxfId="2071" priority="409" operator="containsText" text="Menor">
      <formula>NOT(ISERROR(SEARCH("Menor",I25)))</formula>
    </cfRule>
    <cfRule type="containsText" dxfId="2070" priority="410" operator="containsText" text="Leve">
      <formula>NOT(ISERROR(SEARCH("Leve",I25)))</formula>
    </cfRule>
    <cfRule type="containsText" dxfId="2069" priority="415" operator="containsText" text="Moderado">
      <formula>NOT(ISERROR(SEARCH("Moderado",I25)))</formula>
    </cfRule>
  </conditionalFormatting>
  <conditionalFormatting sqref="K25:K29">
    <cfRule type="containsText" dxfId="2068" priority="402" operator="containsText" text="Media">
      <formula>NOT(ISERROR(SEARCH("Media",K25)))</formula>
    </cfRule>
  </conditionalFormatting>
  <conditionalFormatting sqref="L25:L29">
    <cfRule type="containsText" dxfId="2067" priority="401" operator="containsText" text="Moderado">
      <formula>NOT(ISERROR(SEARCH("Moderado",L25)))</formula>
    </cfRule>
  </conditionalFormatting>
  <conditionalFormatting sqref="J25:J29">
    <cfRule type="containsText" dxfId="2066" priority="400" operator="containsText" text="Moderado">
      <formula>NOT(ISERROR(SEARCH("Moderado",J25)))</formula>
    </cfRule>
  </conditionalFormatting>
  <conditionalFormatting sqref="J25:J29">
    <cfRule type="containsText" dxfId="2065" priority="398" operator="containsText" text="Bajo">
      <formula>NOT(ISERROR(SEARCH("Bajo",J25)))</formula>
    </cfRule>
    <cfRule type="containsText" dxfId="2064" priority="399" operator="containsText" text="Extremo">
      <formula>NOT(ISERROR(SEARCH("Extremo",J25)))</formula>
    </cfRule>
  </conditionalFormatting>
  <conditionalFormatting sqref="K25:K29">
    <cfRule type="containsText" dxfId="2063" priority="396" operator="containsText" text="Baja">
      <formula>NOT(ISERROR(SEARCH("Baja",K25)))</formula>
    </cfRule>
    <cfRule type="containsText" dxfId="2062" priority="397" operator="containsText" text="Muy Baja">
      <formula>NOT(ISERROR(SEARCH("Muy Baja",K25)))</formula>
    </cfRule>
  </conditionalFormatting>
  <conditionalFormatting sqref="K25:K29">
    <cfRule type="containsText" dxfId="2061" priority="394" operator="containsText" text="Muy Alta">
      <formula>NOT(ISERROR(SEARCH("Muy Alta",K25)))</formula>
    </cfRule>
    <cfRule type="containsText" dxfId="2060" priority="395" operator="containsText" text="Alta">
      <formula>NOT(ISERROR(SEARCH("Alta",K25)))</formula>
    </cfRule>
  </conditionalFormatting>
  <conditionalFormatting sqref="L25:L29">
    <cfRule type="containsText" dxfId="2059" priority="390" operator="containsText" text="Catastrófico">
      <formula>NOT(ISERROR(SEARCH("Catastrófico",L25)))</formula>
    </cfRule>
    <cfRule type="containsText" dxfId="2058" priority="391" operator="containsText" text="Mayor">
      <formula>NOT(ISERROR(SEARCH("Mayor",L25)))</formula>
    </cfRule>
    <cfRule type="containsText" dxfId="2057" priority="392" operator="containsText" text="Menor">
      <formula>NOT(ISERROR(SEARCH("Menor",L25)))</formula>
    </cfRule>
    <cfRule type="containsText" dxfId="2056" priority="393" operator="containsText" text="Leve">
      <formula>NOT(ISERROR(SEARCH("Leve",L25)))</formula>
    </cfRule>
  </conditionalFormatting>
  <conditionalFormatting sqref="K30:L30">
    <cfRule type="containsText" dxfId="2055" priority="384" operator="containsText" text="3- Moderado">
      <formula>NOT(ISERROR(SEARCH("3- Moderado",K30)))</formula>
    </cfRule>
    <cfRule type="containsText" dxfId="2054" priority="385" operator="containsText" text="6- Moderado">
      <formula>NOT(ISERROR(SEARCH("6- Moderado",K30)))</formula>
    </cfRule>
    <cfRule type="containsText" dxfId="2053" priority="386" operator="containsText" text="4- Moderado">
      <formula>NOT(ISERROR(SEARCH("4- Moderado",K30)))</formula>
    </cfRule>
    <cfRule type="containsText" dxfId="2052" priority="387" operator="containsText" text="3- Bajo">
      <formula>NOT(ISERROR(SEARCH("3- Bajo",K30)))</formula>
    </cfRule>
    <cfRule type="containsText" dxfId="2051" priority="388" operator="containsText" text="4- Bajo">
      <formula>NOT(ISERROR(SEARCH("4- Bajo",K30)))</formula>
    </cfRule>
    <cfRule type="containsText" dxfId="2050" priority="389" operator="containsText" text="1- Bajo">
      <formula>NOT(ISERROR(SEARCH("1- Bajo",K30)))</formula>
    </cfRule>
  </conditionalFormatting>
  <conditionalFormatting sqref="H30:I30">
    <cfRule type="containsText" dxfId="2049" priority="378" operator="containsText" text="3- Moderado">
      <formula>NOT(ISERROR(SEARCH("3- Moderado",H30)))</formula>
    </cfRule>
    <cfRule type="containsText" dxfId="2048" priority="379" operator="containsText" text="6- Moderado">
      <formula>NOT(ISERROR(SEARCH("6- Moderado",H30)))</formula>
    </cfRule>
    <cfRule type="containsText" dxfId="2047" priority="380" operator="containsText" text="4- Moderado">
      <formula>NOT(ISERROR(SEARCH("4- Moderado",H30)))</formula>
    </cfRule>
    <cfRule type="containsText" dxfId="2046" priority="381" operator="containsText" text="3- Bajo">
      <formula>NOT(ISERROR(SEARCH("3- Bajo",H30)))</formula>
    </cfRule>
    <cfRule type="containsText" dxfId="2045" priority="382" operator="containsText" text="4- Bajo">
      <formula>NOT(ISERROR(SEARCH("4- Bajo",H30)))</formula>
    </cfRule>
    <cfRule type="containsText" dxfId="2044" priority="383" operator="containsText" text="1- Bajo">
      <formula>NOT(ISERROR(SEARCH("1- Bajo",H30)))</formula>
    </cfRule>
  </conditionalFormatting>
  <conditionalFormatting sqref="A30 C30:E30">
    <cfRule type="containsText" dxfId="2043" priority="372" operator="containsText" text="3- Moderado">
      <formula>NOT(ISERROR(SEARCH("3- Moderado",A30)))</formula>
    </cfRule>
    <cfRule type="containsText" dxfId="2042" priority="373" operator="containsText" text="6- Moderado">
      <formula>NOT(ISERROR(SEARCH("6- Moderado",A30)))</formula>
    </cfRule>
    <cfRule type="containsText" dxfId="2041" priority="374" operator="containsText" text="4- Moderado">
      <formula>NOT(ISERROR(SEARCH("4- Moderado",A30)))</formula>
    </cfRule>
    <cfRule type="containsText" dxfId="2040" priority="375" operator="containsText" text="3- Bajo">
      <formula>NOT(ISERROR(SEARCH("3- Bajo",A30)))</formula>
    </cfRule>
    <cfRule type="containsText" dxfId="2039" priority="376" operator="containsText" text="4- Bajo">
      <formula>NOT(ISERROR(SEARCH("4- Bajo",A30)))</formula>
    </cfRule>
    <cfRule type="containsText" dxfId="2038" priority="377" operator="containsText" text="1- Bajo">
      <formula>NOT(ISERROR(SEARCH("1- Bajo",A30)))</formula>
    </cfRule>
  </conditionalFormatting>
  <conditionalFormatting sqref="F30:G30">
    <cfRule type="containsText" dxfId="2037" priority="366" operator="containsText" text="3- Moderado">
      <formula>NOT(ISERROR(SEARCH("3- Moderado",F30)))</formula>
    </cfRule>
    <cfRule type="containsText" dxfId="2036" priority="367" operator="containsText" text="6- Moderado">
      <formula>NOT(ISERROR(SEARCH("6- Moderado",F30)))</formula>
    </cfRule>
    <cfRule type="containsText" dxfId="2035" priority="368" operator="containsText" text="4- Moderado">
      <formula>NOT(ISERROR(SEARCH("4- Moderado",F30)))</formula>
    </cfRule>
    <cfRule type="containsText" dxfId="2034" priority="369" operator="containsText" text="3- Bajo">
      <formula>NOT(ISERROR(SEARCH("3- Bajo",F30)))</formula>
    </cfRule>
    <cfRule type="containsText" dxfId="2033" priority="370" operator="containsText" text="4- Bajo">
      <formula>NOT(ISERROR(SEARCH("4- Bajo",F30)))</formula>
    </cfRule>
    <cfRule type="containsText" dxfId="2032" priority="371" operator="containsText" text="1- Bajo">
      <formula>NOT(ISERROR(SEARCH("1- Bajo",F30)))</formula>
    </cfRule>
  </conditionalFormatting>
  <conditionalFormatting sqref="J30:J34">
    <cfRule type="containsText" dxfId="2031" priority="361" operator="containsText" text="Bajo">
      <formula>NOT(ISERROR(SEARCH("Bajo",J30)))</formula>
    </cfRule>
    <cfRule type="containsText" dxfId="2030" priority="362" operator="containsText" text="Moderado">
      <formula>NOT(ISERROR(SEARCH("Moderado",J30)))</formula>
    </cfRule>
    <cfRule type="containsText" dxfId="2029" priority="363" operator="containsText" text="Alto">
      <formula>NOT(ISERROR(SEARCH("Alto",J30)))</formula>
    </cfRule>
    <cfRule type="containsText" dxfId="2028" priority="364" operator="containsText" text="Extremo">
      <formula>NOT(ISERROR(SEARCH("Extremo",J30)))</formula>
    </cfRule>
    <cfRule type="colorScale" priority="365">
      <colorScale>
        <cfvo type="min"/>
        <cfvo type="max"/>
        <color rgb="FFFF7128"/>
        <color rgb="FFFFEF9C"/>
      </colorScale>
    </cfRule>
  </conditionalFormatting>
  <conditionalFormatting sqref="M30:M34">
    <cfRule type="containsText" dxfId="2027" priority="336" operator="containsText" text="Moderado">
      <formula>NOT(ISERROR(SEARCH("Moderado",M30)))</formula>
    </cfRule>
    <cfRule type="containsText" dxfId="2026" priority="356" operator="containsText" text="Bajo">
      <formula>NOT(ISERROR(SEARCH("Bajo",M30)))</formula>
    </cfRule>
    <cfRule type="containsText" dxfId="2025" priority="357" operator="containsText" text="Moderado">
      <formula>NOT(ISERROR(SEARCH("Moderado",M30)))</formula>
    </cfRule>
    <cfRule type="containsText" dxfId="2024" priority="358" operator="containsText" text="Alto">
      <formula>NOT(ISERROR(SEARCH("Alto",M30)))</formula>
    </cfRule>
    <cfRule type="containsText" dxfId="2023" priority="359" operator="containsText" text="Extremo">
      <formula>NOT(ISERROR(SEARCH("Extremo",M30)))</formula>
    </cfRule>
    <cfRule type="colorScale" priority="360">
      <colorScale>
        <cfvo type="min"/>
        <cfvo type="max"/>
        <color rgb="FFFF7128"/>
        <color rgb="FFFFEF9C"/>
      </colorScale>
    </cfRule>
  </conditionalFormatting>
  <conditionalFormatting sqref="N30">
    <cfRule type="containsText" dxfId="2022" priority="350" operator="containsText" text="3- Moderado">
      <formula>NOT(ISERROR(SEARCH("3- Moderado",N30)))</formula>
    </cfRule>
    <cfRule type="containsText" dxfId="2021" priority="351" operator="containsText" text="6- Moderado">
      <formula>NOT(ISERROR(SEARCH("6- Moderado",N30)))</formula>
    </cfRule>
    <cfRule type="containsText" dxfId="2020" priority="352" operator="containsText" text="4- Moderado">
      <formula>NOT(ISERROR(SEARCH("4- Moderado",N30)))</formula>
    </cfRule>
    <cfRule type="containsText" dxfId="2019" priority="353" operator="containsText" text="3- Bajo">
      <formula>NOT(ISERROR(SEARCH("3- Bajo",N30)))</formula>
    </cfRule>
    <cfRule type="containsText" dxfId="2018" priority="354" operator="containsText" text="4- Bajo">
      <formula>NOT(ISERROR(SEARCH("4- Bajo",N30)))</formula>
    </cfRule>
    <cfRule type="containsText" dxfId="2017" priority="355" operator="containsText" text="1- Bajo">
      <formula>NOT(ISERROR(SEARCH("1- Bajo",N30)))</formula>
    </cfRule>
  </conditionalFormatting>
  <conditionalFormatting sqref="H30:H34">
    <cfRule type="containsText" dxfId="2016" priority="337" operator="containsText" text="Muy Alta">
      <formula>NOT(ISERROR(SEARCH("Muy Alta",H30)))</formula>
    </cfRule>
    <cfRule type="containsText" dxfId="2015" priority="338" operator="containsText" text="Alta">
      <formula>NOT(ISERROR(SEARCH("Alta",H30)))</formula>
    </cfRule>
    <cfRule type="containsText" dxfId="2014" priority="339" operator="containsText" text="Muy Alta">
      <formula>NOT(ISERROR(SEARCH("Muy Alta",H30)))</formula>
    </cfRule>
    <cfRule type="containsText" dxfId="2013" priority="344" operator="containsText" text="Muy Baja">
      <formula>NOT(ISERROR(SEARCH("Muy Baja",H30)))</formula>
    </cfRule>
    <cfRule type="containsText" dxfId="2012" priority="345" operator="containsText" text="Baja">
      <formula>NOT(ISERROR(SEARCH("Baja",H30)))</formula>
    </cfRule>
    <cfRule type="containsText" dxfId="2011" priority="346" operator="containsText" text="Media">
      <formula>NOT(ISERROR(SEARCH("Media",H30)))</formula>
    </cfRule>
    <cfRule type="containsText" dxfId="2010" priority="347" operator="containsText" text="Alta">
      <formula>NOT(ISERROR(SEARCH("Alta",H30)))</formula>
    </cfRule>
    <cfRule type="containsText" dxfId="2009" priority="349" operator="containsText" text="Muy Alta">
      <formula>NOT(ISERROR(SEARCH("Muy Alta",H30)))</formula>
    </cfRule>
  </conditionalFormatting>
  <conditionalFormatting sqref="I30:I34">
    <cfRule type="containsText" dxfId="2008" priority="340" operator="containsText" text="Catastrófico">
      <formula>NOT(ISERROR(SEARCH("Catastrófico",I30)))</formula>
    </cfRule>
    <cfRule type="containsText" dxfId="2007" priority="341" operator="containsText" text="Mayor">
      <formula>NOT(ISERROR(SEARCH("Mayor",I30)))</formula>
    </cfRule>
    <cfRule type="containsText" dxfId="2006" priority="342" operator="containsText" text="Menor">
      <formula>NOT(ISERROR(SEARCH("Menor",I30)))</formula>
    </cfRule>
    <cfRule type="containsText" dxfId="2005" priority="343" operator="containsText" text="Leve">
      <formula>NOT(ISERROR(SEARCH("Leve",I30)))</formula>
    </cfRule>
    <cfRule type="containsText" dxfId="2004" priority="348" operator="containsText" text="Moderado">
      <formula>NOT(ISERROR(SEARCH("Moderado",I30)))</formula>
    </cfRule>
  </conditionalFormatting>
  <conditionalFormatting sqref="K30:K34">
    <cfRule type="containsText" dxfId="2003" priority="335" operator="containsText" text="Media">
      <formula>NOT(ISERROR(SEARCH("Media",K30)))</formula>
    </cfRule>
  </conditionalFormatting>
  <conditionalFormatting sqref="L30:L34">
    <cfRule type="containsText" dxfId="2002" priority="334" operator="containsText" text="Moderado">
      <formula>NOT(ISERROR(SEARCH("Moderado",L30)))</formula>
    </cfRule>
  </conditionalFormatting>
  <conditionalFormatting sqref="J30:J34">
    <cfRule type="containsText" dxfId="2001" priority="333" operator="containsText" text="Moderado">
      <formula>NOT(ISERROR(SEARCH("Moderado",J30)))</formula>
    </cfRule>
  </conditionalFormatting>
  <conditionalFormatting sqref="J30:J34">
    <cfRule type="containsText" dxfId="2000" priority="331" operator="containsText" text="Bajo">
      <formula>NOT(ISERROR(SEARCH("Bajo",J30)))</formula>
    </cfRule>
    <cfRule type="containsText" dxfId="1999" priority="332" operator="containsText" text="Extremo">
      <formula>NOT(ISERROR(SEARCH("Extremo",J30)))</formula>
    </cfRule>
  </conditionalFormatting>
  <conditionalFormatting sqref="K30:K34">
    <cfRule type="containsText" dxfId="1998" priority="329" operator="containsText" text="Baja">
      <formula>NOT(ISERROR(SEARCH("Baja",K30)))</formula>
    </cfRule>
    <cfRule type="containsText" dxfId="1997" priority="330" operator="containsText" text="Muy Baja">
      <formula>NOT(ISERROR(SEARCH("Muy Baja",K30)))</formula>
    </cfRule>
  </conditionalFormatting>
  <conditionalFormatting sqref="K30:K34">
    <cfRule type="containsText" dxfId="1996" priority="327" operator="containsText" text="Muy Alta">
      <formula>NOT(ISERROR(SEARCH("Muy Alta",K30)))</formula>
    </cfRule>
    <cfRule type="containsText" dxfId="1995" priority="328" operator="containsText" text="Alta">
      <formula>NOT(ISERROR(SEARCH("Alta",K30)))</formula>
    </cfRule>
  </conditionalFormatting>
  <conditionalFormatting sqref="L30:L34">
    <cfRule type="containsText" dxfId="1994" priority="323" operator="containsText" text="Catastrófico">
      <formula>NOT(ISERROR(SEARCH("Catastrófico",L30)))</formula>
    </cfRule>
    <cfRule type="containsText" dxfId="1993" priority="324" operator="containsText" text="Mayor">
      <formula>NOT(ISERROR(SEARCH("Mayor",L30)))</formula>
    </cfRule>
    <cfRule type="containsText" dxfId="1992" priority="325" operator="containsText" text="Menor">
      <formula>NOT(ISERROR(SEARCH("Menor",L30)))</formula>
    </cfRule>
    <cfRule type="containsText" dxfId="1991" priority="326" operator="containsText" text="Leve">
      <formula>NOT(ISERROR(SEARCH("Leve",L30)))</formula>
    </cfRule>
  </conditionalFormatting>
  <conditionalFormatting sqref="K35:L35">
    <cfRule type="containsText" dxfId="1990" priority="317" operator="containsText" text="3- Moderado">
      <formula>NOT(ISERROR(SEARCH("3- Moderado",K35)))</formula>
    </cfRule>
    <cfRule type="containsText" dxfId="1989" priority="318" operator="containsText" text="6- Moderado">
      <formula>NOT(ISERROR(SEARCH("6- Moderado",K35)))</formula>
    </cfRule>
    <cfRule type="containsText" dxfId="1988" priority="319" operator="containsText" text="4- Moderado">
      <formula>NOT(ISERROR(SEARCH("4- Moderado",K35)))</formula>
    </cfRule>
    <cfRule type="containsText" dxfId="1987" priority="320" operator="containsText" text="3- Bajo">
      <formula>NOT(ISERROR(SEARCH("3- Bajo",K35)))</formula>
    </cfRule>
    <cfRule type="containsText" dxfId="1986" priority="321" operator="containsText" text="4- Bajo">
      <formula>NOT(ISERROR(SEARCH("4- Bajo",K35)))</formula>
    </cfRule>
    <cfRule type="containsText" dxfId="1985" priority="322" operator="containsText" text="1- Bajo">
      <formula>NOT(ISERROR(SEARCH("1- Bajo",K35)))</formula>
    </cfRule>
  </conditionalFormatting>
  <conditionalFormatting sqref="H35:I35">
    <cfRule type="containsText" dxfId="1984" priority="311" operator="containsText" text="3- Moderado">
      <formula>NOT(ISERROR(SEARCH("3- Moderado",H35)))</formula>
    </cfRule>
    <cfRule type="containsText" dxfId="1983" priority="312" operator="containsText" text="6- Moderado">
      <formula>NOT(ISERROR(SEARCH("6- Moderado",H35)))</formula>
    </cfRule>
    <cfRule type="containsText" dxfId="1982" priority="313" operator="containsText" text="4- Moderado">
      <formula>NOT(ISERROR(SEARCH("4- Moderado",H35)))</formula>
    </cfRule>
    <cfRule type="containsText" dxfId="1981" priority="314" operator="containsText" text="3- Bajo">
      <formula>NOT(ISERROR(SEARCH("3- Bajo",H35)))</formula>
    </cfRule>
    <cfRule type="containsText" dxfId="1980" priority="315" operator="containsText" text="4- Bajo">
      <formula>NOT(ISERROR(SEARCH("4- Bajo",H35)))</formula>
    </cfRule>
    <cfRule type="containsText" dxfId="1979" priority="316" operator="containsText" text="1- Bajo">
      <formula>NOT(ISERROR(SEARCH("1- Bajo",H35)))</formula>
    </cfRule>
  </conditionalFormatting>
  <conditionalFormatting sqref="A35 C35:E35">
    <cfRule type="containsText" dxfId="1978" priority="305" operator="containsText" text="3- Moderado">
      <formula>NOT(ISERROR(SEARCH("3- Moderado",A35)))</formula>
    </cfRule>
    <cfRule type="containsText" dxfId="1977" priority="306" operator="containsText" text="6- Moderado">
      <formula>NOT(ISERROR(SEARCH("6- Moderado",A35)))</formula>
    </cfRule>
    <cfRule type="containsText" dxfId="1976" priority="307" operator="containsText" text="4- Moderado">
      <formula>NOT(ISERROR(SEARCH("4- Moderado",A35)))</formula>
    </cfRule>
    <cfRule type="containsText" dxfId="1975" priority="308" operator="containsText" text="3- Bajo">
      <formula>NOT(ISERROR(SEARCH("3- Bajo",A35)))</formula>
    </cfRule>
    <cfRule type="containsText" dxfId="1974" priority="309" operator="containsText" text="4- Bajo">
      <formula>NOT(ISERROR(SEARCH("4- Bajo",A35)))</formula>
    </cfRule>
    <cfRule type="containsText" dxfId="1973" priority="310" operator="containsText" text="1- Bajo">
      <formula>NOT(ISERROR(SEARCH("1- Bajo",A35)))</formula>
    </cfRule>
  </conditionalFormatting>
  <conditionalFormatting sqref="F35:G35">
    <cfRule type="containsText" dxfId="1972" priority="299" operator="containsText" text="3- Moderado">
      <formula>NOT(ISERROR(SEARCH("3- Moderado",F35)))</formula>
    </cfRule>
    <cfRule type="containsText" dxfId="1971" priority="300" operator="containsText" text="6- Moderado">
      <formula>NOT(ISERROR(SEARCH("6- Moderado",F35)))</formula>
    </cfRule>
    <cfRule type="containsText" dxfId="1970" priority="301" operator="containsText" text="4- Moderado">
      <formula>NOT(ISERROR(SEARCH("4- Moderado",F35)))</formula>
    </cfRule>
    <cfRule type="containsText" dxfId="1969" priority="302" operator="containsText" text="3- Bajo">
      <formula>NOT(ISERROR(SEARCH("3- Bajo",F35)))</formula>
    </cfRule>
    <cfRule type="containsText" dxfId="1968" priority="303" operator="containsText" text="4- Bajo">
      <formula>NOT(ISERROR(SEARCH("4- Bajo",F35)))</formula>
    </cfRule>
    <cfRule type="containsText" dxfId="1967" priority="304" operator="containsText" text="1- Bajo">
      <formula>NOT(ISERROR(SEARCH("1- Bajo",F35)))</formula>
    </cfRule>
  </conditionalFormatting>
  <conditionalFormatting sqref="J35:J39">
    <cfRule type="containsText" dxfId="1966" priority="294" operator="containsText" text="Bajo">
      <formula>NOT(ISERROR(SEARCH("Bajo",J35)))</formula>
    </cfRule>
    <cfRule type="containsText" dxfId="1965" priority="295" operator="containsText" text="Moderado">
      <formula>NOT(ISERROR(SEARCH("Moderado",J35)))</formula>
    </cfRule>
    <cfRule type="containsText" dxfId="1964" priority="296" operator="containsText" text="Alto">
      <formula>NOT(ISERROR(SEARCH("Alto",J35)))</formula>
    </cfRule>
    <cfRule type="containsText" dxfId="1963" priority="297" operator="containsText" text="Extremo">
      <formula>NOT(ISERROR(SEARCH("Extremo",J35)))</formula>
    </cfRule>
    <cfRule type="colorScale" priority="298">
      <colorScale>
        <cfvo type="min"/>
        <cfvo type="max"/>
        <color rgb="FFFF7128"/>
        <color rgb="FFFFEF9C"/>
      </colorScale>
    </cfRule>
  </conditionalFormatting>
  <conditionalFormatting sqref="M35:M39">
    <cfRule type="containsText" dxfId="1962" priority="269" operator="containsText" text="Moderado">
      <formula>NOT(ISERROR(SEARCH("Moderado",M35)))</formula>
    </cfRule>
    <cfRule type="containsText" dxfId="1961" priority="289" operator="containsText" text="Bajo">
      <formula>NOT(ISERROR(SEARCH("Bajo",M35)))</formula>
    </cfRule>
    <cfRule type="containsText" dxfId="1960" priority="290" operator="containsText" text="Moderado">
      <formula>NOT(ISERROR(SEARCH("Moderado",M35)))</formula>
    </cfRule>
    <cfRule type="containsText" dxfId="1959" priority="291" operator="containsText" text="Alto">
      <formula>NOT(ISERROR(SEARCH("Alto",M35)))</formula>
    </cfRule>
    <cfRule type="containsText" dxfId="1958" priority="292" operator="containsText" text="Extremo">
      <formula>NOT(ISERROR(SEARCH("Extremo",M35)))</formula>
    </cfRule>
    <cfRule type="colorScale" priority="293">
      <colorScale>
        <cfvo type="min"/>
        <cfvo type="max"/>
        <color rgb="FFFF7128"/>
        <color rgb="FFFFEF9C"/>
      </colorScale>
    </cfRule>
  </conditionalFormatting>
  <conditionalFormatting sqref="N35">
    <cfRule type="containsText" dxfId="1957" priority="283" operator="containsText" text="3- Moderado">
      <formula>NOT(ISERROR(SEARCH("3- Moderado",N35)))</formula>
    </cfRule>
    <cfRule type="containsText" dxfId="1956" priority="284" operator="containsText" text="6- Moderado">
      <formula>NOT(ISERROR(SEARCH("6- Moderado",N35)))</formula>
    </cfRule>
    <cfRule type="containsText" dxfId="1955" priority="285" operator="containsText" text="4- Moderado">
      <formula>NOT(ISERROR(SEARCH("4- Moderado",N35)))</formula>
    </cfRule>
    <cfRule type="containsText" dxfId="1954" priority="286" operator="containsText" text="3- Bajo">
      <formula>NOT(ISERROR(SEARCH("3- Bajo",N35)))</formula>
    </cfRule>
    <cfRule type="containsText" dxfId="1953" priority="287" operator="containsText" text="4- Bajo">
      <formula>NOT(ISERROR(SEARCH("4- Bajo",N35)))</formula>
    </cfRule>
    <cfRule type="containsText" dxfId="1952" priority="288" operator="containsText" text="1- Bajo">
      <formula>NOT(ISERROR(SEARCH("1- Bajo",N35)))</formula>
    </cfRule>
  </conditionalFormatting>
  <conditionalFormatting sqref="H35:H39">
    <cfRule type="containsText" dxfId="1951" priority="270" operator="containsText" text="Muy Alta">
      <formula>NOT(ISERROR(SEARCH("Muy Alta",H35)))</formula>
    </cfRule>
    <cfRule type="containsText" dxfId="1950" priority="271" operator="containsText" text="Alta">
      <formula>NOT(ISERROR(SEARCH("Alta",H35)))</formula>
    </cfRule>
    <cfRule type="containsText" dxfId="1949" priority="272" operator="containsText" text="Muy Alta">
      <formula>NOT(ISERROR(SEARCH("Muy Alta",H35)))</formula>
    </cfRule>
    <cfRule type="containsText" dxfId="1948" priority="277" operator="containsText" text="Muy Baja">
      <formula>NOT(ISERROR(SEARCH("Muy Baja",H35)))</formula>
    </cfRule>
    <cfRule type="containsText" dxfId="1947" priority="278" operator="containsText" text="Baja">
      <formula>NOT(ISERROR(SEARCH("Baja",H35)))</formula>
    </cfRule>
    <cfRule type="containsText" dxfId="1946" priority="279" operator="containsText" text="Media">
      <formula>NOT(ISERROR(SEARCH("Media",H35)))</formula>
    </cfRule>
    <cfRule type="containsText" dxfId="1945" priority="280" operator="containsText" text="Alta">
      <formula>NOT(ISERROR(SEARCH("Alta",H35)))</formula>
    </cfRule>
    <cfRule type="containsText" dxfId="1944" priority="282" operator="containsText" text="Muy Alta">
      <formula>NOT(ISERROR(SEARCH("Muy Alta",H35)))</formula>
    </cfRule>
  </conditionalFormatting>
  <conditionalFormatting sqref="I35:I39">
    <cfRule type="containsText" dxfId="1943" priority="273" operator="containsText" text="Catastrófico">
      <formula>NOT(ISERROR(SEARCH("Catastrófico",I35)))</formula>
    </cfRule>
    <cfRule type="containsText" dxfId="1942" priority="274" operator="containsText" text="Mayor">
      <formula>NOT(ISERROR(SEARCH("Mayor",I35)))</formula>
    </cfRule>
    <cfRule type="containsText" dxfId="1941" priority="275" operator="containsText" text="Menor">
      <formula>NOT(ISERROR(SEARCH("Menor",I35)))</formula>
    </cfRule>
    <cfRule type="containsText" dxfId="1940" priority="276" operator="containsText" text="Leve">
      <formula>NOT(ISERROR(SEARCH("Leve",I35)))</formula>
    </cfRule>
    <cfRule type="containsText" dxfId="1939" priority="281" operator="containsText" text="Moderado">
      <formula>NOT(ISERROR(SEARCH("Moderado",I35)))</formula>
    </cfRule>
  </conditionalFormatting>
  <conditionalFormatting sqref="K35:K39">
    <cfRule type="containsText" dxfId="1938" priority="268" operator="containsText" text="Media">
      <formula>NOT(ISERROR(SEARCH("Media",K35)))</formula>
    </cfRule>
  </conditionalFormatting>
  <conditionalFormatting sqref="L35:L39">
    <cfRule type="containsText" dxfId="1937" priority="267" operator="containsText" text="Moderado">
      <formula>NOT(ISERROR(SEARCH("Moderado",L35)))</formula>
    </cfRule>
  </conditionalFormatting>
  <conditionalFormatting sqref="J35:J39">
    <cfRule type="containsText" dxfId="1936" priority="266" operator="containsText" text="Moderado">
      <formula>NOT(ISERROR(SEARCH("Moderado",J35)))</formula>
    </cfRule>
  </conditionalFormatting>
  <conditionalFormatting sqref="J35:J39">
    <cfRule type="containsText" dxfId="1935" priority="264" operator="containsText" text="Bajo">
      <formula>NOT(ISERROR(SEARCH("Bajo",J35)))</formula>
    </cfRule>
    <cfRule type="containsText" dxfId="1934" priority="265" operator="containsText" text="Extremo">
      <formula>NOT(ISERROR(SEARCH("Extremo",J35)))</formula>
    </cfRule>
  </conditionalFormatting>
  <conditionalFormatting sqref="K35:K39">
    <cfRule type="containsText" dxfId="1933" priority="262" operator="containsText" text="Baja">
      <formula>NOT(ISERROR(SEARCH("Baja",K35)))</formula>
    </cfRule>
    <cfRule type="containsText" dxfId="1932" priority="263" operator="containsText" text="Muy Baja">
      <formula>NOT(ISERROR(SEARCH("Muy Baja",K35)))</formula>
    </cfRule>
  </conditionalFormatting>
  <conditionalFormatting sqref="K35:K39">
    <cfRule type="containsText" dxfId="1931" priority="260" operator="containsText" text="Muy Alta">
      <formula>NOT(ISERROR(SEARCH("Muy Alta",K35)))</formula>
    </cfRule>
    <cfRule type="containsText" dxfId="1930" priority="261" operator="containsText" text="Alta">
      <formula>NOT(ISERROR(SEARCH("Alta",K35)))</formula>
    </cfRule>
  </conditionalFormatting>
  <conditionalFormatting sqref="L35:L39">
    <cfRule type="containsText" dxfId="1929" priority="256" operator="containsText" text="Catastrófico">
      <formula>NOT(ISERROR(SEARCH("Catastrófico",L35)))</formula>
    </cfRule>
    <cfRule type="containsText" dxfId="1928" priority="257" operator="containsText" text="Mayor">
      <formula>NOT(ISERROR(SEARCH("Mayor",L35)))</formula>
    </cfRule>
    <cfRule type="containsText" dxfId="1927" priority="258" operator="containsText" text="Menor">
      <formula>NOT(ISERROR(SEARCH("Menor",L35)))</formula>
    </cfRule>
    <cfRule type="containsText" dxfId="1926" priority="259" operator="containsText" text="Leve">
      <formula>NOT(ISERROR(SEARCH("Leve",L35)))</formula>
    </cfRule>
  </conditionalFormatting>
  <conditionalFormatting sqref="K40:L40">
    <cfRule type="containsText" dxfId="1925" priority="250" operator="containsText" text="3- Moderado">
      <formula>NOT(ISERROR(SEARCH("3- Moderado",K40)))</formula>
    </cfRule>
    <cfRule type="containsText" dxfId="1924" priority="251" operator="containsText" text="6- Moderado">
      <formula>NOT(ISERROR(SEARCH("6- Moderado",K40)))</formula>
    </cfRule>
    <cfRule type="containsText" dxfId="1923" priority="252" operator="containsText" text="4- Moderado">
      <formula>NOT(ISERROR(SEARCH("4- Moderado",K40)))</formula>
    </cfRule>
    <cfRule type="containsText" dxfId="1922" priority="253" operator="containsText" text="3- Bajo">
      <formula>NOT(ISERROR(SEARCH("3- Bajo",K40)))</formula>
    </cfRule>
    <cfRule type="containsText" dxfId="1921" priority="254" operator="containsText" text="4- Bajo">
      <formula>NOT(ISERROR(SEARCH("4- Bajo",K40)))</formula>
    </cfRule>
    <cfRule type="containsText" dxfId="1920" priority="255" operator="containsText" text="1- Bajo">
      <formula>NOT(ISERROR(SEARCH("1- Bajo",K40)))</formula>
    </cfRule>
  </conditionalFormatting>
  <conditionalFormatting sqref="H40:I40">
    <cfRule type="containsText" dxfId="1919" priority="244" operator="containsText" text="3- Moderado">
      <formula>NOT(ISERROR(SEARCH("3- Moderado",H40)))</formula>
    </cfRule>
    <cfRule type="containsText" dxfId="1918" priority="245" operator="containsText" text="6- Moderado">
      <formula>NOT(ISERROR(SEARCH("6- Moderado",H40)))</formula>
    </cfRule>
    <cfRule type="containsText" dxfId="1917" priority="246" operator="containsText" text="4- Moderado">
      <formula>NOT(ISERROR(SEARCH("4- Moderado",H40)))</formula>
    </cfRule>
    <cfRule type="containsText" dxfId="1916" priority="247" operator="containsText" text="3- Bajo">
      <formula>NOT(ISERROR(SEARCH("3- Bajo",H40)))</formula>
    </cfRule>
    <cfRule type="containsText" dxfId="1915" priority="248" operator="containsText" text="4- Bajo">
      <formula>NOT(ISERROR(SEARCH("4- Bajo",H40)))</formula>
    </cfRule>
    <cfRule type="containsText" dxfId="1914" priority="249" operator="containsText" text="1- Bajo">
      <formula>NOT(ISERROR(SEARCH("1- Bajo",H40)))</formula>
    </cfRule>
  </conditionalFormatting>
  <conditionalFormatting sqref="A40 C40:E40">
    <cfRule type="containsText" dxfId="1913" priority="238" operator="containsText" text="3- Moderado">
      <formula>NOT(ISERROR(SEARCH("3- Moderado",A40)))</formula>
    </cfRule>
    <cfRule type="containsText" dxfId="1912" priority="239" operator="containsText" text="6- Moderado">
      <formula>NOT(ISERROR(SEARCH("6- Moderado",A40)))</formula>
    </cfRule>
    <cfRule type="containsText" dxfId="1911" priority="240" operator="containsText" text="4- Moderado">
      <formula>NOT(ISERROR(SEARCH("4- Moderado",A40)))</formula>
    </cfRule>
    <cfRule type="containsText" dxfId="1910" priority="241" operator="containsText" text="3- Bajo">
      <formula>NOT(ISERROR(SEARCH("3- Bajo",A40)))</formula>
    </cfRule>
    <cfRule type="containsText" dxfId="1909" priority="242" operator="containsText" text="4- Bajo">
      <formula>NOT(ISERROR(SEARCH("4- Bajo",A40)))</formula>
    </cfRule>
    <cfRule type="containsText" dxfId="1908" priority="243" operator="containsText" text="1- Bajo">
      <formula>NOT(ISERROR(SEARCH("1- Bajo",A40)))</formula>
    </cfRule>
  </conditionalFormatting>
  <conditionalFormatting sqref="F40:G40">
    <cfRule type="containsText" dxfId="1907" priority="232" operator="containsText" text="3- Moderado">
      <formula>NOT(ISERROR(SEARCH("3- Moderado",F40)))</formula>
    </cfRule>
    <cfRule type="containsText" dxfId="1906" priority="233" operator="containsText" text="6- Moderado">
      <formula>NOT(ISERROR(SEARCH("6- Moderado",F40)))</formula>
    </cfRule>
    <cfRule type="containsText" dxfId="1905" priority="234" operator="containsText" text="4- Moderado">
      <formula>NOT(ISERROR(SEARCH("4- Moderado",F40)))</formula>
    </cfRule>
    <cfRule type="containsText" dxfId="1904" priority="235" operator="containsText" text="3- Bajo">
      <formula>NOT(ISERROR(SEARCH("3- Bajo",F40)))</formula>
    </cfRule>
    <cfRule type="containsText" dxfId="1903" priority="236" operator="containsText" text="4- Bajo">
      <formula>NOT(ISERROR(SEARCH("4- Bajo",F40)))</formula>
    </cfRule>
    <cfRule type="containsText" dxfId="1902" priority="237" operator="containsText" text="1- Bajo">
      <formula>NOT(ISERROR(SEARCH("1- Bajo",F40)))</formula>
    </cfRule>
  </conditionalFormatting>
  <conditionalFormatting sqref="J40:J44">
    <cfRule type="containsText" dxfId="1901" priority="227" operator="containsText" text="Bajo">
      <formula>NOT(ISERROR(SEARCH("Bajo",J40)))</formula>
    </cfRule>
    <cfRule type="containsText" dxfId="1900" priority="228" operator="containsText" text="Moderado">
      <formula>NOT(ISERROR(SEARCH("Moderado",J40)))</formula>
    </cfRule>
    <cfRule type="containsText" dxfId="1899" priority="229" operator="containsText" text="Alto">
      <formula>NOT(ISERROR(SEARCH("Alto",J40)))</formula>
    </cfRule>
    <cfRule type="containsText" dxfId="1898" priority="230" operator="containsText" text="Extremo">
      <formula>NOT(ISERROR(SEARCH("Extremo",J40)))</formula>
    </cfRule>
    <cfRule type="colorScale" priority="231">
      <colorScale>
        <cfvo type="min"/>
        <cfvo type="max"/>
        <color rgb="FFFF7128"/>
        <color rgb="FFFFEF9C"/>
      </colorScale>
    </cfRule>
  </conditionalFormatting>
  <conditionalFormatting sqref="M40:M44">
    <cfRule type="containsText" dxfId="1897" priority="202" operator="containsText" text="Moderado">
      <formula>NOT(ISERROR(SEARCH("Moderado",M40)))</formula>
    </cfRule>
    <cfRule type="containsText" dxfId="1896" priority="222" operator="containsText" text="Bajo">
      <formula>NOT(ISERROR(SEARCH("Bajo",M40)))</formula>
    </cfRule>
    <cfRule type="containsText" dxfId="1895" priority="223" operator="containsText" text="Moderado">
      <formula>NOT(ISERROR(SEARCH("Moderado",M40)))</formula>
    </cfRule>
    <cfRule type="containsText" dxfId="1894" priority="224" operator="containsText" text="Alto">
      <formula>NOT(ISERROR(SEARCH("Alto",M40)))</formula>
    </cfRule>
    <cfRule type="containsText" dxfId="1893" priority="225" operator="containsText" text="Extremo">
      <formula>NOT(ISERROR(SEARCH("Extremo",M40)))</formula>
    </cfRule>
    <cfRule type="colorScale" priority="226">
      <colorScale>
        <cfvo type="min"/>
        <cfvo type="max"/>
        <color rgb="FFFF7128"/>
        <color rgb="FFFFEF9C"/>
      </colorScale>
    </cfRule>
  </conditionalFormatting>
  <conditionalFormatting sqref="N40">
    <cfRule type="containsText" dxfId="1892" priority="216" operator="containsText" text="3- Moderado">
      <formula>NOT(ISERROR(SEARCH("3- Moderado",N40)))</formula>
    </cfRule>
    <cfRule type="containsText" dxfId="1891" priority="217" operator="containsText" text="6- Moderado">
      <formula>NOT(ISERROR(SEARCH("6- Moderado",N40)))</formula>
    </cfRule>
    <cfRule type="containsText" dxfId="1890" priority="218" operator="containsText" text="4- Moderado">
      <formula>NOT(ISERROR(SEARCH("4- Moderado",N40)))</formula>
    </cfRule>
    <cfRule type="containsText" dxfId="1889" priority="219" operator="containsText" text="3- Bajo">
      <formula>NOT(ISERROR(SEARCH("3- Bajo",N40)))</formula>
    </cfRule>
    <cfRule type="containsText" dxfId="1888" priority="220" operator="containsText" text="4- Bajo">
      <formula>NOT(ISERROR(SEARCH("4- Bajo",N40)))</formula>
    </cfRule>
    <cfRule type="containsText" dxfId="1887" priority="221" operator="containsText" text="1- Bajo">
      <formula>NOT(ISERROR(SEARCH("1- Bajo",N40)))</formula>
    </cfRule>
  </conditionalFormatting>
  <conditionalFormatting sqref="H40:H44">
    <cfRule type="containsText" dxfId="1886" priority="203" operator="containsText" text="Muy Alta">
      <formula>NOT(ISERROR(SEARCH("Muy Alta",H40)))</formula>
    </cfRule>
    <cfRule type="containsText" dxfId="1885" priority="204" operator="containsText" text="Alta">
      <formula>NOT(ISERROR(SEARCH("Alta",H40)))</formula>
    </cfRule>
    <cfRule type="containsText" dxfId="1884" priority="205" operator="containsText" text="Muy Alta">
      <formula>NOT(ISERROR(SEARCH("Muy Alta",H40)))</formula>
    </cfRule>
    <cfRule type="containsText" dxfId="1883" priority="210" operator="containsText" text="Muy Baja">
      <formula>NOT(ISERROR(SEARCH("Muy Baja",H40)))</formula>
    </cfRule>
    <cfRule type="containsText" dxfId="1882" priority="211" operator="containsText" text="Baja">
      <formula>NOT(ISERROR(SEARCH("Baja",H40)))</formula>
    </cfRule>
    <cfRule type="containsText" dxfId="1881" priority="212" operator="containsText" text="Media">
      <formula>NOT(ISERROR(SEARCH("Media",H40)))</formula>
    </cfRule>
    <cfRule type="containsText" dxfId="1880" priority="213" operator="containsText" text="Alta">
      <formula>NOT(ISERROR(SEARCH("Alta",H40)))</formula>
    </cfRule>
    <cfRule type="containsText" dxfId="1879" priority="215" operator="containsText" text="Muy Alta">
      <formula>NOT(ISERROR(SEARCH("Muy Alta",H40)))</formula>
    </cfRule>
  </conditionalFormatting>
  <conditionalFormatting sqref="I40:I44">
    <cfRule type="containsText" dxfId="1878" priority="206" operator="containsText" text="Catastrófico">
      <formula>NOT(ISERROR(SEARCH("Catastrófico",I40)))</formula>
    </cfRule>
    <cfRule type="containsText" dxfId="1877" priority="207" operator="containsText" text="Mayor">
      <formula>NOT(ISERROR(SEARCH("Mayor",I40)))</formula>
    </cfRule>
    <cfRule type="containsText" dxfId="1876" priority="208" operator="containsText" text="Menor">
      <formula>NOT(ISERROR(SEARCH("Menor",I40)))</formula>
    </cfRule>
    <cfRule type="containsText" dxfId="1875" priority="209" operator="containsText" text="Leve">
      <formula>NOT(ISERROR(SEARCH("Leve",I40)))</formula>
    </cfRule>
    <cfRule type="containsText" dxfId="1874" priority="214" operator="containsText" text="Moderado">
      <formula>NOT(ISERROR(SEARCH("Moderado",I40)))</formula>
    </cfRule>
  </conditionalFormatting>
  <conditionalFormatting sqref="K40:K44">
    <cfRule type="containsText" dxfId="1873" priority="201" operator="containsText" text="Media">
      <formula>NOT(ISERROR(SEARCH("Media",K40)))</formula>
    </cfRule>
  </conditionalFormatting>
  <conditionalFormatting sqref="L40:L44">
    <cfRule type="containsText" dxfId="1872" priority="200" operator="containsText" text="Moderado">
      <formula>NOT(ISERROR(SEARCH("Moderado",L40)))</formula>
    </cfRule>
  </conditionalFormatting>
  <conditionalFormatting sqref="J40:J44">
    <cfRule type="containsText" dxfId="1871" priority="199" operator="containsText" text="Moderado">
      <formula>NOT(ISERROR(SEARCH("Moderado",J40)))</formula>
    </cfRule>
  </conditionalFormatting>
  <conditionalFormatting sqref="J40:J44">
    <cfRule type="containsText" dxfId="1870" priority="197" operator="containsText" text="Bajo">
      <formula>NOT(ISERROR(SEARCH("Bajo",J40)))</formula>
    </cfRule>
    <cfRule type="containsText" dxfId="1869" priority="198" operator="containsText" text="Extremo">
      <formula>NOT(ISERROR(SEARCH("Extremo",J40)))</formula>
    </cfRule>
  </conditionalFormatting>
  <conditionalFormatting sqref="K40:K44">
    <cfRule type="containsText" dxfId="1868" priority="195" operator="containsText" text="Baja">
      <formula>NOT(ISERROR(SEARCH("Baja",K40)))</formula>
    </cfRule>
    <cfRule type="containsText" dxfId="1867" priority="196" operator="containsText" text="Muy Baja">
      <formula>NOT(ISERROR(SEARCH("Muy Baja",K40)))</formula>
    </cfRule>
  </conditionalFormatting>
  <conditionalFormatting sqref="K40:K44">
    <cfRule type="containsText" dxfId="1866" priority="193" operator="containsText" text="Muy Alta">
      <formula>NOT(ISERROR(SEARCH("Muy Alta",K40)))</formula>
    </cfRule>
    <cfRule type="containsText" dxfId="1865" priority="194" operator="containsText" text="Alta">
      <formula>NOT(ISERROR(SEARCH("Alta",K40)))</formula>
    </cfRule>
  </conditionalFormatting>
  <conditionalFormatting sqref="L40:L44">
    <cfRule type="containsText" dxfId="1864" priority="189" operator="containsText" text="Catastrófico">
      <formula>NOT(ISERROR(SEARCH("Catastrófico",L40)))</formula>
    </cfRule>
    <cfRule type="containsText" dxfId="1863" priority="190" operator="containsText" text="Mayor">
      <formula>NOT(ISERROR(SEARCH("Mayor",L40)))</formula>
    </cfRule>
    <cfRule type="containsText" dxfId="1862" priority="191" operator="containsText" text="Menor">
      <formula>NOT(ISERROR(SEARCH("Menor",L40)))</formula>
    </cfRule>
    <cfRule type="containsText" dxfId="1861" priority="192" operator="containsText" text="Leve">
      <formula>NOT(ISERROR(SEARCH("Leve",L40)))</formula>
    </cfRule>
  </conditionalFormatting>
  <conditionalFormatting sqref="K45:L45">
    <cfRule type="containsText" dxfId="1860" priority="183" operator="containsText" text="3- Moderado">
      <formula>NOT(ISERROR(SEARCH("3- Moderado",K45)))</formula>
    </cfRule>
    <cfRule type="containsText" dxfId="1859" priority="184" operator="containsText" text="6- Moderado">
      <formula>NOT(ISERROR(SEARCH("6- Moderado",K45)))</formula>
    </cfRule>
    <cfRule type="containsText" dxfId="1858" priority="185" operator="containsText" text="4- Moderado">
      <formula>NOT(ISERROR(SEARCH("4- Moderado",K45)))</formula>
    </cfRule>
    <cfRule type="containsText" dxfId="1857" priority="186" operator="containsText" text="3- Bajo">
      <formula>NOT(ISERROR(SEARCH("3- Bajo",K45)))</formula>
    </cfRule>
    <cfRule type="containsText" dxfId="1856" priority="187" operator="containsText" text="4- Bajo">
      <formula>NOT(ISERROR(SEARCH("4- Bajo",K45)))</formula>
    </cfRule>
    <cfRule type="containsText" dxfId="1855" priority="188" operator="containsText" text="1- Bajo">
      <formula>NOT(ISERROR(SEARCH("1- Bajo",K45)))</formula>
    </cfRule>
  </conditionalFormatting>
  <conditionalFormatting sqref="H45:I45">
    <cfRule type="containsText" dxfId="1854" priority="177" operator="containsText" text="3- Moderado">
      <formula>NOT(ISERROR(SEARCH("3- Moderado",H45)))</formula>
    </cfRule>
    <cfRule type="containsText" dxfId="1853" priority="178" operator="containsText" text="6- Moderado">
      <formula>NOT(ISERROR(SEARCH("6- Moderado",H45)))</formula>
    </cfRule>
    <cfRule type="containsText" dxfId="1852" priority="179" operator="containsText" text="4- Moderado">
      <formula>NOT(ISERROR(SEARCH("4- Moderado",H45)))</formula>
    </cfRule>
    <cfRule type="containsText" dxfId="1851" priority="180" operator="containsText" text="3- Bajo">
      <formula>NOT(ISERROR(SEARCH("3- Bajo",H45)))</formula>
    </cfRule>
    <cfRule type="containsText" dxfId="1850" priority="181" operator="containsText" text="4- Bajo">
      <formula>NOT(ISERROR(SEARCH("4- Bajo",H45)))</formula>
    </cfRule>
    <cfRule type="containsText" dxfId="1849" priority="182" operator="containsText" text="1- Bajo">
      <formula>NOT(ISERROR(SEARCH("1- Bajo",H45)))</formula>
    </cfRule>
  </conditionalFormatting>
  <conditionalFormatting sqref="A45 C45:E45">
    <cfRule type="containsText" dxfId="1848" priority="171" operator="containsText" text="3- Moderado">
      <formula>NOT(ISERROR(SEARCH("3- Moderado",A45)))</formula>
    </cfRule>
    <cfRule type="containsText" dxfId="1847" priority="172" operator="containsText" text="6- Moderado">
      <formula>NOT(ISERROR(SEARCH("6- Moderado",A45)))</formula>
    </cfRule>
    <cfRule type="containsText" dxfId="1846" priority="173" operator="containsText" text="4- Moderado">
      <formula>NOT(ISERROR(SEARCH("4- Moderado",A45)))</formula>
    </cfRule>
    <cfRule type="containsText" dxfId="1845" priority="174" operator="containsText" text="3- Bajo">
      <formula>NOT(ISERROR(SEARCH("3- Bajo",A45)))</formula>
    </cfRule>
    <cfRule type="containsText" dxfId="1844" priority="175" operator="containsText" text="4- Bajo">
      <formula>NOT(ISERROR(SEARCH("4- Bajo",A45)))</formula>
    </cfRule>
    <cfRule type="containsText" dxfId="1843" priority="176" operator="containsText" text="1- Bajo">
      <formula>NOT(ISERROR(SEARCH("1- Bajo",A45)))</formula>
    </cfRule>
  </conditionalFormatting>
  <conditionalFormatting sqref="F45:G45">
    <cfRule type="containsText" dxfId="1842" priority="165" operator="containsText" text="3- Moderado">
      <formula>NOT(ISERROR(SEARCH("3- Moderado",F45)))</formula>
    </cfRule>
    <cfRule type="containsText" dxfId="1841" priority="166" operator="containsText" text="6- Moderado">
      <formula>NOT(ISERROR(SEARCH("6- Moderado",F45)))</formula>
    </cfRule>
    <cfRule type="containsText" dxfId="1840" priority="167" operator="containsText" text="4- Moderado">
      <formula>NOT(ISERROR(SEARCH("4- Moderado",F45)))</formula>
    </cfRule>
    <cfRule type="containsText" dxfId="1839" priority="168" operator="containsText" text="3- Bajo">
      <formula>NOT(ISERROR(SEARCH("3- Bajo",F45)))</formula>
    </cfRule>
    <cfRule type="containsText" dxfId="1838" priority="169" operator="containsText" text="4- Bajo">
      <formula>NOT(ISERROR(SEARCH("4- Bajo",F45)))</formula>
    </cfRule>
    <cfRule type="containsText" dxfId="1837" priority="170" operator="containsText" text="1- Bajo">
      <formula>NOT(ISERROR(SEARCH("1- Bajo",F45)))</formula>
    </cfRule>
  </conditionalFormatting>
  <conditionalFormatting sqref="J45:J49">
    <cfRule type="containsText" dxfId="1836" priority="160" operator="containsText" text="Bajo">
      <formula>NOT(ISERROR(SEARCH("Bajo",J45)))</formula>
    </cfRule>
    <cfRule type="containsText" dxfId="1835" priority="161" operator="containsText" text="Moderado">
      <formula>NOT(ISERROR(SEARCH("Moderado",J45)))</formula>
    </cfRule>
    <cfRule type="containsText" dxfId="1834" priority="162" operator="containsText" text="Alto">
      <formula>NOT(ISERROR(SEARCH("Alto",J45)))</formula>
    </cfRule>
    <cfRule type="containsText" dxfId="1833" priority="163" operator="containsText" text="Extremo">
      <formula>NOT(ISERROR(SEARCH("Extremo",J45)))</formula>
    </cfRule>
    <cfRule type="colorScale" priority="164">
      <colorScale>
        <cfvo type="min"/>
        <cfvo type="max"/>
        <color rgb="FFFF7128"/>
        <color rgb="FFFFEF9C"/>
      </colorScale>
    </cfRule>
  </conditionalFormatting>
  <conditionalFormatting sqref="M45:M49">
    <cfRule type="containsText" dxfId="1832" priority="135" operator="containsText" text="Moderado">
      <formula>NOT(ISERROR(SEARCH("Moderado",M45)))</formula>
    </cfRule>
    <cfRule type="containsText" dxfId="1831" priority="155" operator="containsText" text="Bajo">
      <formula>NOT(ISERROR(SEARCH("Bajo",M45)))</formula>
    </cfRule>
    <cfRule type="containsText" dxfId="1830" priority="156" operator="containsText" text="Moderado">
      <formula>NOT(ISERROR(SEARCH("Moderado",M45)))</formula>
    </cfRule>
    <cfRule type="containsText" dxfId="1829" priority="157" operator="containsText" text="Alto">
      <formula>NOT(ISERROR(SEARCH("Alto",M45)))</formula>
    </cfRule>
    <cfRule type="containsText" dxfId="1828" priority="158" operator="containsText" text="Extremo">
      <formula>NOT(ISERROR(SEARCH("Extremo",M45)))</formula>
    </cfRule>
    <cfRule type="colorScale" priority="159">
      <colorScale>
        <cfvo type="min"/>
        <cfvo type="max"/>
        <color rgb="FFFF7128"/>
        <color rgb="FFFFEF9C"/>
      </colorScale>
    </cfRule>
  </conditionalFormatting>
  <conditionalFormatting sqref="N45">
    <cfRule type="containsText" dxfId="1827" priority="149" operator="containsText" text="3- Moderado">
      <formula>NOT(ISERROR(SEARCH("3- Moderado",N45)))</formula>
    </cfRule>
    <cfRule type="containsText" dxfId="1826" priority="150" operator="containsText" text="6- Moderado">
      <formula>NOT(ISERROR(SEARCH("6- Moderado",N45)))</formula>
    </cfRule>
    <cfRule type="containsText" dxfId="1825" priority="151" operator="containsText" text="4- Moderado">
      <formula>NOT(ISERROR(SEARCH("4- Moderado",N45)))</formula>
    </cfRule>
    <cfRule type="containsText" dxfId="1824" priority="152" operator="containsText" text="3- Bajo">
      <formula>NOT(ISERROR(SEARCH("3- Bajo",N45)))</formula>
    </cfRule>
    <cfRule type="containsText" dxfId="1823" priority="153" operator="containsText" text="4- Bajo">
      <formula>NOT(ISERROR(SEARCH("4- Bajo",N45)))</formula>
    </cfRule>
    <cfRule type="containsText" dxfId="1822" priority="154" operator="containsText" text="1- Bajo">
      <formula>NOT(ISERROR(SEARCH("1- Bajo",N45)))</formula>
    </cfRule>
  </conditionalFormatting>
  <conditionalFormatting sqref="H45:H49">
    <cfRule type="containsText" dxfId="1821" priority="136" operator="containsText" text="Muy Alta">
      <formula>NOT(ISERROR(SEARCH("Muy Alta",H45)))</formula>
    </cfRule>
    <cfRule type="containsText" dxfId="1820" priority="137" operator="containsText" text="Alta">
      <formula>NOT(ISERROR(SEARCH("Alta",H45)))</formula>
    </cfRule>
    <cfRule type="containsText" dxfId="1819" priority="138" operator="containsText" text="Muy Alta">
      <formula>NOT(ISERROR(SEARCH("Muy Alta",H45)))</formula>
    </cfRule>
    <cfRule type="containsText" dxfId="1818" priority="143" operator="containsText" text="Muy Baja">
      <formula>NOT(ISERROR(SEARCH("Muy Baja",H45)))</formula>
    </cfRule>
    <cfRule type="containsText" dxfId="1817" priority="144" operator="containsText" text="Baja">
      <formula>NOT(ISERROR(SEARCH("Baja",H45)))</formula>
    </cfRule>
    <cfRule type="containsText" dxfId="1816" priority="145" operator="containsText" text="Media">
      <formula>NOT(ISERROR(SEARCH("Media",H45)))</formula>
    </cfRule>
    <cfRule type="containsText" dxfId="1815" priority="146" operator="containsText" text="Alta">
      <formula>NOT(ISERROR(SEARCH("Alta",H45)))</formula>
    </cfRule>
    <cfRule type="containsText" dxfId="1814" priority="148" operator="containsText" text="Muy Alta">
      <formula>NOT(ISERROR(SEARCH("Muy Alta",H45)))</formula>
    </cfRule>
  </conditionalFormatting>
  <conditionalFormatting sqref="I45:I49">
    <cfRule type="containsText" dxfId="1813" priority="139" operator="containsText" text="Catastrófico">
      <formula>NOT(ISERROR(SEARCH("Catastrófico",I45)))</formula>
    </cfRule>
    <cfRule type="containsText" dxfId="1812" priority="140" operator="containsText" text="Mayor">
      <formula>NOT(ISERROR(SEARCH("Mayor",I45)))</formula>
    </cfRule>
    <cfRule type="containsText" dxfId="1811" priority="141" operator="containsText" text="Menor">
      <formula>NOT(ISERROR(SEARCH("Menor",I45)))</formula>
    </cfRule>
    <cfRule type="containsText" dxfId="1810" priority="142" operator="containsText" text="Leve">
      <formula>NOT(ISERROR(SEARCH("Leve",I45)))</formula>
    </cfRule>
    <cfRule type="containsText" dxfId="1809" priority="147" operator="containsText" text="Moderado">
      <formula>NOT(ISERROR(SEARCH("Moderado",I45)))</formula>
    </cfRule>
  </conditionalFormatting>
  <conditionalFormatting sqref="K45:K49">
    <cfRule type="containsText" dxfId="1808" priority="134" operator="containsText" text="Media">
      <formula>NOT(ISERROR(SEARCH("Media",K45)))</formula>
    </cfRule>
  </conditionalFormatting>
  <conditionalFormatting sqref="L45:L49">
    <cfRule type="containsText" dxfId="1807" priority="133" operator="containsText" text="Moderado">
      <formula>NOT(ISERROR(SEARCH("Moderado",L45)))</formula>
    </cfRule>
  </conditionalFormatting>
  <conditionalFormatting sqref="J45:J49">
    <cfRule type="containsText" dxfId="1806" priority="132" operator="containsText" text="Moderado">
      <formula>NOT(ISERROR(SEARCH("Moderado",J45)))</formula>
    </cfRule>
  </conditionalFormatting>
  <conditionalFormatting sqref="J45:J49">
    <cfRule type="containsText" dxfId="1805" priority="130" operator="containsText" text="Bajo">
      <formula>NOT(ISERROR(SEARCH("Bajo",J45)))</formula>
    </cfRule>
    <cfRule type="containsText" dxfId="1804" priority="131" operator="containsText" text="Extremo">
      <formula>NOT(ISERROR(SEARCH("Extremo",J45)))</formula>
    </cfRule>
  </conditionalFormatting>
  <conditionalFormatting sqref="K45:K49">
    <cfRule type="containsText" dxfId="1803" priority="128" operator="containsText" text="Baja">
      <formula>NOT(ISERROR(SEARCH("Baja",K45)))</formula>
    </cfRule>
    <cfRule type="containsText" dxfId="1802" priority="129" operator="containsText" text="Muy Baja">
      <formula>NOT(ISERROR(SEARCH("Muy Baja",K45)))</formula>
    </cfRule>
  </conditionalFormatting>
  <conditionalFormatting sqref="K45:K49">
    <cfRule type="containsText" dxfId="1801" priority="126" operator="containsText" text="Muy Alta">
      <formula>NOT(ISERROR(SEARCH("Muy Alta",K45)))</formula>
    </cfRule>
    <cfRule type="containsText" dxfId="1800" priority="127" operator="containsText" text="Alta">
      <formula>NOT(ISERROR(SEARCH("Alta",K45)))</formula>
    </cfRule>
  </conditionalFormatting>
  <conditionalFormatting sqref="L45:L49">
    <cfRule type="containsText" dxfId="1799" priority="122" operator="containsText" text="Catastrófico">
      <formula>NOT(ISERROR(SEARCH("Catastrófico",L45)))</formula>
    </cfRule>
    <cfRule type="containsText" dxfId="1798" priority="123" operator="containsText" text="Mayor">
      <formula>NOT(ISERROR(SEARCH("Mayor",L45)))</formula>
    </cfRule>
    <cfRule type="containsText" dxfId="1797" priority="124" operator="containsText" text="Menor">
      <formula>NOT(ISERROR(SEARCH("Menor",L45)))</formula>
    </cfRule>
    <cfRule type="containsText" dxfId="1796" priority="125" operator="containsText" text="Leve">
      <formula>NOT(ISERROR(SEARCH("Leve",L45)))</formula>
    </cfRule>
  </conditionalFormatting>
  <conditionalFormatting sqref="K50:L50">
    <cfRule type="containsText" dxfId="1795" priority="116" operator="containsText" text="3- Moderado">
      <formula>NOT(ISERROR(SEARCH("3- Moderado",K50)))</formula>
    </cfRule>
    <cfRule type="containsText" dxfId="1794" priority="117" operator="containsText" text="6- Moderado">
      <formula>NOT(ISERROR(SEARCH("6- Moderado",K50)))</formula>
    </cfRule>
    <cfRule type="containsText" dxfId="1793" priority="118" operator="containsText" text="4- Moderado">
      <formula>NOT(ISERROR(SEARCH("4- Moderado",K50)))</formula>
    </cfRule>
    <cfRule type="containsText" dxfId="1792" priority="119" operator="containsText" text="3- Bajo">
      <formula>NOT(ISERROR(SEARCH("3- Bajo",K50)))</formula>
    </cfRule>
    <cfRule type="containsText" dxfId="1791" priority="120" operator="containsText" text="4- Bajo">
      <formula>NOT(ISERROR(SEARCH("4- Bajo",K50)))</formula>
    </cfRule>
    <cfRule type="containsText" dxfId="1790" priority="121" operator="containsText" text="1- Bajo">
      <formula>NOT(ISERROR(SEARCH("1- Bajo",K50)))</formula>
    </cfRule>
  </conditionalFormatting>
  <conditionalFormatting sqref="H50:I50">
    <cfRule type="containsText" dxfId="1789" priority="110" operator="containsText" text="3- Moderado">
      <formula>NOT(ISERROR(SEARCH("3- Moderado",H50)))</formula>
    </cfRule>
    <cfRule type="containsText" dxfId="1788" priority="111" operator="containsText" text="6- Moderado">
      <formula>NOT(ISERROR(SEARCH("6- Moderado",H50)))</formula>
    </cfRule>
    <cfRule type="containsText" dxfId="1787" priority="112" operator="containsText" text="4- Moderado">
      <formula>NOT(ISERROR(SEARCH("4- Moderado",H50)))</formula>
    </cfRule>
    <cfRule type="containsText" dxfId="1786" priority="113" operator="containsText" text="3- Bajo">
      <formula>NOT(ISERROR(SEARCH("3- Bajo",H50)))</formula>
    </cfRule>
    <cfRule type="containsText" dxfId="1785" priority="114" operator="containsText" text="4- Bajo">
      <formula>NOT(ISERROR(SEARCH("4- Bajo",H50)))</formula>
    </cfRule>
    <cfRule type="containsText" dxfId="1784" priority="115" operator="containsText" text="1- Bajo">
      <formula>NOT(ISERROR(SEARCH("1- Bajo",H50)))</formula>
    </cfRule>
  </conditionalFormatting>
  <conditionalFormatting sqref="A50 C50:E50">
    <cfRule type="containsText" dxfId="1783" priority="104" operator="containsText" text="3- Moderado">
      <formula>NOT(ISERROR(SEARCH("3- Moderado",A50)))</formula>
    </cfRule>
    <cfRule type="containsText" dxfId="1782" priority="105" operator="containsText" text="6- Moderado">
      <formula>NOT(ISERROR(SEARCH("6- Moderado",A50)))</formula>
    </cfRule>
    <cfRule type="containsText" dxfId="1781" priority="106" operator="containsText" text="4- Moderado">
      <formula>NOT(ISERROR(SEARCH("4- Moderado",A50)))</formula>
    </cfRule>
    <cfRule type="containsText" dxfId="1780" priority="107" operator="containsText" text="3- Bajo">
      <formula>NOT(ISERROR(SEARCH("3- Bajo",A50)))</formula>
    </cfRule>
    <cfRule type="containsText" dxfId="1779" priority="108" operator="containsText" text="4- Bajo">
      <formula>NOT(ISERROR(SEARCH("4- Bajo",A50)))</formula>
    </cfRule>
    <cfRule type="containsText" dxfId="1778" priority="109" operator="containsText" text="1- Bajo">
      <formula>NOT(ISERROR(SEARCH("1- Bajo",A50)))</formula>
    </cfRule>
  </conditionalFormatting>
  <conditionalFormatting sqref="F50:G50">
    <cfRule type="containsText" dxfId="1777" priority="98" operator="containsText" text="3- Moderado">
      <formula>NOT(ISERROR(SEARCH("3- Moderado",F50)))</formula>
    </cfRule>
    <cfRule type="containsText" dxfId="1776" priority="99" operator="containsText" text="6- Moderado">
      <formula>NOT(ISERROR(SEARCH("6- Moderado",F50)))</formula>
    </cfRule>
    <cfRule type="containsText" dxfId="1775" priority="100" operator="containsText" text="4- Moderado">
      <formula>NOT(ISERROR(SEARCH("4- Moderado",F50)))</formula>
    </cfRule>
    <cfRule type="containsText" dxfId="1774" priority="101" operator="containsText" text="3- Bajo">
      <formula>NOT(ISERROR(SEARCH("3- Bajo",F50)))</formula>
    </cfRule>
    <cfRule type="containsText" dxfId="1773" priority="102" operator="containsText" text="4- Bajo">
      <formula>NOT(ISERROR(SEARCH("4- Bajo",F50)))</formula>
    </cfRule>
    <cfRule type="containsText" dxfId="1772" priority="103" operator="containsText" text="1- Bajo">
      <formula>NOT(ISERROR(SEARCH("1- Bajo",F50)))</formula>
    </cfRule>
  </conditionalFormatting>
  <conditionalFormatting sqref="J50:J54">
    <cfRule type="containsText" dxfId="1771" priority="93" operator="containsText" text="Bajo">
      <formula>NOT(ISERROR(SEARCH("Bajo",J50)))</formula>
    </cfRule>
    <cfRule type="containsText" dxfId="1770" priority="94" operator="containsText" text="Moderado">
      <formula>NOT(ISERROR(SEARCH("Moderado",J50)))</formula>
    </cfRule>
    <cfRule type="containsText" dxfId="1769" priority="95" operator="containsText" text="Alto">
      <formula>NOT(ISERROR(SEARCH("Alto",J50)))</formula>
    </cfRule>
    <cfRule type="containsText" dxfId="1768" priority="96" operator="containsText" text="Extremo">
      <formula>NOT(ISERROR(SEARCH("Extremo",J50)))</formula>
    </cfRule>
    <cfRule type="colorScale" priority="97">
      <colorScale>
        <cfvo type="min"/>
        <cfvo type="max"/>
        <color rgb="FFFF7128"/>
        <color rgb="FFFFEF9C"/>
      </colorScale>
    </cfRule>
  </conditionalFormatting>
  <conditionalFormatting sqref="M50:M54">
    <cfRule type="containsText" dxfId="1767" priority="68" operator="containsText" text="Moderado">
      <formula>NOT(ISERROR(SEARCH("Moderado",M50)))</formula>
    </cfRule>
    <cfRule type="containsText" dxfId="1766" priority="88" operator="containsText" text="Bajo">
      <formula>NOT(ISERROR(SEARCH("Bajo",M50)))</formula>
    </cfRule>
    <cfRule type="containsText" dxfId="1765" priority="89" operator="containsText" text="Moderado">
      <formula>NOT(ISERROR(SEARCH("Moderado",M50)))</formula>
    </cfRule>
    <cfRule type="containsText" dxfId="1764" priority="90" operator="containsText" text="Alto">
      <formula>NOT(ISERROR(SEARCH("Alto",M50)))</formula>
    </cfRule>
    <cfRule type="containsText" dxfId="1763" priority="91" operator="containsText" text="Extremo">
      <formula>NOT(ISERROR(SEARCH("Extremo",M50)))</formula>
    </cfRule>
    <cfRule type="colorScale" priority="92">
      <colorScale>
        <cfvo type="min"/>
        <cfvo type="max"/>
        <color rgb="FFFF7128"/>
        <color rgb="FFFFEF9C"/>
      </colorScale>
    </cfRule>
  </conditionalFormatting>
  <conditionalFormatting sqref="N50">
    <cfRule type="containsText" dxfId="1762" priority="82" operator="containsText" text="3- Moderado">
      <formula>NOT(ISERROR(SEARCH("3- Moderado",N50)))</formula>
    </cfRule>
    <cfRule type="containsText" dxfId="1761" priority="83" operator="containsText" text="6- Moderado">
      <formula>NOT(ISERROR(SEARCH("6- Moderado",N50)))</formula>
    </cfRule>
    <cfRule type="containsText" dxfId="1760" priority="84" operator="containsText" text="4- Moderado">
      <formula>NOT(ISERROR(SEARCH("4- Moderado",N50)))</formula>
    </cfRule>
    <cfRule type="containsText" dxfId="1759" priority="85" operator="containsText" text="3- Bajo">
      <formula>NOT(ISERROR(SEARCH("3- Bajo",N50)))</formula>
    </cfRule>
    <cfRule type="containsText" dxfId="1758" priority="86" operator="containsText" text="4- Bajo">
      <formula>NOT(ISERROR(SEARCH("4- Bajo",N50)))</formula>
    </cfRule>
    <cfRule type="containsText" dxfId="1757" priority="87" operator="containsText" text="1- Bajo">
      <formula>NOT(ISERROR(SEARCH("1- Bajo",N50)))</formula>
    </cfRule>
  </conditionalFormatting>
  <conditionalFormatting sqref="H50:H54">
    <cfRule type="containsText" dxfId="1756" priority="69" operator="containsText" text="Muy Alta">
      <formula>NOT(ISERROR(SEARCH("Muy Alta",H50)))</formula>
    </cfRule>
    <cfRule type="containsText" dxfId="1755" priority="70" operator="containsText" text="Alta">
      <formula>NOT(ISERROR(SEARCH("Alta",H50)))</formula>
    </cfRule>
    <cfRule type="containsText" dxfId="1754" priority="71" operator="containsText" text="Muy Alta">
      <formula>NOT(ISERROR(SEARCH("Muy Alta",H50)))</formula>
    </cfRule>
    <cfRule type="containsText" dxfId="1753" priority="76" operator="containsText" text="Muy Baja">
      <formula>NOT(ISERROR(SEARCH("Muy Baja",H50)))</formula>
    </cfRule>
    <cfRule type="containsText" dxfId="1752" priority="77" operator="containsText" text="Baja">
      <formula>NOT(ISERROR(SEARCH("Baja",H50)))</formula>
    </cfRule>
    <cfRule type="containsText" dxfId="1751" priority="78" operator="containsText" text="Media">
      <formula>NOT(ISERROR(SEARCH("Media",H50)))</formula>
    </cfRule>
    <cfRule type="containsText" dxfId="1750" priority="79" operator="containsText" text="Alta">
      <formula>NOT(ISERROR(SEARCH("Alta",H50)))</formula>
    </cfRule>
    <cfRule type="containsText" dxfId="1749" priority="81" operator="containsText" text="Muy Alta">
      <formula>NOT(ISERROR(SEARCH("Muy Alta",H50)))</formula>
    </cfRule>
  </conditionalFormatting>
  <conditionalFormatting sqref="I50:I54">
    <cfRule type="containsText" dxfId="1748" priority="72" operator="containsText" text="Catastrófico">
      <formula>NOT(ISERROR(SEARCH("Catastrófico",I50)))</formula>
    </cfRule>
    <cfRule type="containsText" dxfId="1747" priority="73" operator="containsText" text="Mayor">
      <formula>NOT(ISERROR(SEARCH("Mayor",I50)))</formula>
    </cfRule>
    <cfRule type="containsText" dxfId="1746" priority="74" operator="containsText" text="Menor">
      <formula>NOT(ISERROR(SEARCH("Menor",I50)))</formula>
    </cfRule>
    <cfRule type="containsText" dxfId="1745" priority="75" operator="containsText" text="Leve">
      <formula>NOT(ISERROR(SEARCH("Leve",I50)))</formula>
    </cfRule>
    <cfRule type="containsText" dxfId="1744" priority="80" operator="containsText" text="Moderado">
      <formula>NOT(ISERROR(SEARCH("Moderado",I50)))</formula>
    </cfRule>
  </conditionalFormatting>
  <conditionalFormatting sqref="K50:K54">
    <cfRule type="containsText" dxfId="1743" priority="67" operator="containsText" text="Media">
      <formula>NOT(ISERROR(SEARCH("Media",K50)))</formula>
    </cfRule>
  </conditionalFormatting>
  <conditionalFormatting sqref="L50:L54">
    <cfRule type="containsText" dxfId="1742" priority="66" operator="containsText" text="Moderado">
      <formula>NOT(ISERROR(SEARCH("Moderado",L50)))</formula>
    </cfRule>
  </conditionalFormatting>
  <conditionalFormatting sqref="J50:J54">
    <cfRule type="containsText" dxfId="1741" priority="65" operator="containsText" text="Moderado">
      <formula>NOT(ISERROR(SEARCH("Moderado",J50)))</formula>
    </cfRule>
  </conditionalFormatting>
  <conditionalFormatting sqref="J50:J54">
    <cfRule type="containsText" dxfId="1740" priority="63" operator="containsText" text="Bajo">
      <formula>NOT(ISERROR(SEARCH("Bajo",J50)))</formula>
    </cfRule>
    <cfRule type="containsText" dxfId="1739" priority="64" operator="containsText" text="Extremo">
      <formula>NOT(ISERROR(SEARCH("Extremo",J50)))</formula>
    </cfRule>
  </conditionalFormatting>
  <conditionalFormatting sqref="K50:K54">
    <cfRule type="containsText" dxfId="1738" priority="61" operator="containsText" text="Baja">
      <formula>NOT(ISERROR(SEARCH("Baja",K50)))</formula>
    </cfRule>
    <cfRule type="containsText" dxfId="1737" priority="62" operator="containsText" text="Muy Baja">
      <formula>NOT(ISERROR(SEARCH("Muy Baja",K50)))</formula>
    </cfRule>
  </conditionalFormatting>
  <conditionalFormatting sqref="K50:K54">
    <cfRule type="containsText" dxfId="1736" priority="59" operator="containsText" text="Muy Alta">
      <formula>NOT(ISERROR(SEARCH("Muy Alta",K50)))</formula>
    </cfRule>
    <cfRule type="containsText" dxfId="1735" priority="60" operator="containsText" text="Alta">
      <formula>NOT(ISERROR(SEARCH("Alta",K50)))</formula>
    </cfRule>
  </conditionalFormatting>
  <conditionalFormatting sqref="L50:L54">
    <cfRule type="containsText" dxfId="1734" priority="55" operator="containsText" text="Catastrófico">
      <formula>NOT(ISERROR(SEARCH("Catastrófico",L50)))</formula>
    </cfRule>
    <cfRule type="containsText" dxfId="1733" priority="56" operator="containsText" text="Mayor">
      <formula>NOT(ISERROR(SEARCH("Mayor",L50)))</formula>
    </cfRule>
    <cfRule type="containsText" dxfId="1732" priority="57" operator="containsText" text="Menor">
      <formula>NOT(ISERROR(SEARCH("Menor",L50)))</formula>
    </cfRule>
    <cfRule type="containsText" dxfId="1731" priority="58" operator="containsText" text="Leve">
      <formula>NOT(ISERROR(SEARCH("Leve",L50)))</formula>
    </cfRule>
  </conditionalFormatting>
  <conditionalFormatting sqref="J10:J19">
    <cfRule type="containsText" dxfId="1730" priority="1100" operator="containsText" text="Bajo">
      <formula>NOT(ISERROR(SEARCH("Bajo",J10)))</formula>
    </cfRule>
    <cfRule type="containsText" dxfId="1729" priority="1101" operator="containsText" text="Moderado">
      <formula>NOT(ISERROR(SEARCH("Moderado",J10)))</formula>
    </cfRule>
    <cfRule type="containsText" dxfId="1728" priority="1102" operator="containsText" text="Alto">
      <formula>NOT(ISERROR(SEARCH("Alto",J10)))</formula>
    </cfRule>
    <cfRule type="containsText" dxfId="1727" priority="1103" operator="containsText" text="Extremo">
      <formula>NOT(ISERROR(SEARCH("Extremo",J10)))</formula>
    </cfRule>
    <cfRule type="colorScale" priority="1104">
      <colorScale>
        <cfvo type="min"/>
        <cfvo type="max"/>
        <color rgb="FFFF7128"/>
        <color rgb="FFFFEF9C"/>
      </colorScale>
    </cfRule>
  </conditionalFormatting>
  <conditionalFormatting sqref="M10:M19">
    <cfRule type="containsText" dxfId="1726" priority="1105" operator="containsText" text="Moderado">
      <formula>NOT(ISERROR(SEARCH("Moderado",M10)))</formula>
    </cfRule>
    <cfRule type="containsText" dxfId="1725" priority="1106" operator="containsText" text="Bajo">
      <formula>NOT(ISERROR(SEARCH("Bajo",M10)))</formula>
    </cfRule>
    <cfRule type="containsText" dxfId="1724" priority="1107" operator="containsText" text="Moderado">
      <formula>NOT(ISERROR(SEARCH("Moderado",M10)))</formula>
    </cfRule>
    <cfRule type="containsText" dxfId="1723" priority="1108" operator="containsText" text="Alto">
      <formula>NOT(ISERROR(SEARCH("Alto",M10)))</formula>
    </cfRule>
    <cfRule type="containsText" dxfId="1722" priority="1109" operator="containsText" text="Extremo">
      <formula>NOT(ISERROR(SEARCH("Extremo",M10)))</formula>
    </cfRule>
    <cfRule type="colorScale" priority="1110">
      <colorScale>
        <cfvo type="min"/>
        <cfvo type="max"/>
        <color rgb="FFFF7128"/>
        <color rgb="FFFFEF9C"/>
      </colorScale>
    </cfRule>
  </conditionalFormatting>
  <dataValidations disablePrompts="1" count="7">
    <dataValidation allowBlank="1" showInputMessage="1" showErrorMessage="1" prompt="seleccionar si el responsable de ejecutar las acciones es el nivel central" sqref="Q8" xr:uid="{C3E3B325-8AC5-489E-9E38-0C4364FBB1EB}"/>
    <dataValidation allowBlank="1" showInputMessage="1" showErrorMessage="1" prompt="Seleccionar si el responsable es el responsable de las acciones es el nivel central" sqref="P7:P8" xr:uid="{050CFE68-1F1F-4F42-BC4A-35DA736762BE}"/>
    <dataValidation allowBlank="1" showInputMessage="1" showErrorMessage="1" prompt="Describir las actividades que se van a desarrollar para el proyecto" sqref="O7" xr:uid="{02E3F4A1-6406-4F98-B44A-0A6BA0E85C02}"/>
    <dataValidation allowBlank="1" showInputMessage="1" showErrorMessage="1" prompt="El grado de afectación puede ser " sqref="I8" xr:uid="{5AED653A-DD7D-40D7-B66A-119D6197E907}"/>
    <dataValidation allowBlank="1" showInputMessage="1" showErrorMessage="1" prompt="Que tan factible es que materialize el riesgo?" sqref="H8" xr:uid="{C516427F-A472-4169-83B0-0B1E8907433E}"/>
    <dataValidation allowBlank="1" showInputMessage="1" showErrorMessage="1" prompt="Registrar qué factor  que ocasina el riesgo: un facot identtficado el contexto._x000a_O  personas, recursos, estilo de direccion , factores externos, , codiciones ambientales" sqref="F8:G8" xr:uid="{7E9AD653-79DF-43BE-8D30-060917B71A6D}"/>
    <dataValidation allowBlank="1" showInputMessage="1" showErrorMessage="1" prompt="Seleccionar el tipo de riesgo teniendo en cuenta que  factor organizaconal afecta. Ver explicacion en hoja " sqref="E8" xr:uid="{55D6513B-729E-4C70-B7AC-1913C57865FD}"/>
  </dataValidations>
  <pageMargins left="0.7" right="0.7" top="0.75" bottom="0.75" header="0.3" footer="0.3"/>
  <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20A65E-63A4-4775-A235-08D6ABC66BA2}">
  <sheetPr>
    <tabColor theme="7" tint="0.59999389629810485"/>
  </sheetPr>
  <dimension ref="A1:JR54"/>
  <sheetViews>
    <sheetView zoomScale="71" zoomScaleNormal="71" workbookViewId="0">
      <selection activeCell="O30" sqref="A1:Q34"/>
    </sheetView>
  </sheetViews>
  <sheetFormatPr baseColWidth="10" defaultColWidth="11.5" defaultRowHeight="15" x14ac:dyDescent="0.2"/>
  <cols>
    <col min="1" max="2" width="18.5" style="82" customWidth="1"/>
    <col min="3" max="3" width="15.5" customWidth="1"/>
    <col min="4" max="4" width="27.5" style="82" customWidth="1"/>
    <col min="5" max="5" width="18" style="190" customWidth="1"/>
    <col min="6" max="6" width="40.1640625" customWidth="1"/>
    <col min="7" max="7" width="20.5" customWidth="1"/>
    <col min="8" max="8" width="10.5" style="191" customWidth="1"/>
    <col min="9" max="9" width="11.5" style="191" customWidth="1"/>
    <col min="10" max="10" width="10.1640625" style="192" customWidth="1"/>
    <col min="11" max="11" width="11.5" style="191" customWidth="1"/>
    <col min="12" max="12" width="10.83203125" style="191" customWidth="1"/>
    <col min="13" max="13" width="18.33203125" style="191" bestFit="1" customWidth="1"/>
    <col min="14" max="14" width="18.33203125" bestFit="1" customWidth="1"/>
    <col min="15" max="15" width="32.83203125" customWidth="1"/>
    <col min="16" max="17" width="14.5" customWidth="1"/>
    <col min="18" max="18" width="17.5" customWidth="1"/>
    <col min="19" max="19" width="16.33203125" customWidth="1"/>
    <col min="20" max="20" width="16.1640625" customWidth="1"/>
    <col min="21" max="176" width="11.5" style="124"/>
  </cols>
  <sheetData>
    <row r="1" spans="1:278" s="162" customFormat="1" ht="16.5" customHeight="1" x14ac:dyDescent="0.15">
      <c r="A1" s="388"/>
      <c r="B1" s="389"/>
      <c r="C1" s="389"/>
      <c r="D1" s="506" t="s">
        <v>371</v>
      </c>
      <c r="E1" s="506"/>
      <c r="F1" s="506"/>
      <c r="G1" s="506"/>
      <c r="H1" s="506"/>
      <c r="I1" s="506"/>
      <c r="J1" s="506"/>
      <c r="K1" s="506"/>
      <c r="L1" s="506"/>
      <c r="M1" s="506"/>
      <c r="N1" s="506"/>
      <c r="O1" s="506"/>
      <c r="P1" s="506"/>
      <c r="Q1" s="507"/>
      <c r="R1" s="380" t="s">
        <v>67</v>
      </c>
      <c r="S1" s="380"/>
      <c r="T1" s="380"/>
      <c r="U1" s="161"/>
      <c r="V1" s="161"/>
      <c r="W1" s="161"/>
      <c r="X1" s="161"/>
      <c r="Y1" s="161"/>
      <c r="Z1" s="161"/>
      <c r="AA1" s="161"/>
      <c r="AB1" s="161"/>
      <c r="AC1" s="161"/>
      <c r="AD1" s="161"/>
      <c r="AE1" s="161"/>
      <c r="AF1" s="161"/>
      <c r="AG1" s="161"/>
      <c r="AH1" s="161"/>
      <c r="AI1" s="161"/>
      <c r="AJ1" s="161"/>
      <c r="AK1" s="161"/>
      <c r="AL1" s="161"/>
      <c r="AM1" s="161"/>
      <c r="AN1" s="161"/>
      <c r="AO1" s="161"/>
      <c r="AP1" s="161"/>
      <c r="AQ1" s="161"/>
      <c r="AR1" s="161"/>
      <c r="AS1" s="161"/>
      <c r="AT1" s="161"/>
      <c r="AU1" s="161"/>
      <c r="AV1" s="161"/>
      <c r="AW1" s="161"/>
      <c r="AX1" s="161"/>
      <c r="AY1" s="161"/>
      <c r="AZ1" s="161"/>
      <c r="BA1" s="161"/>
      <c r="BB1" s="161"/>
      <c r="BC1" s="161"/>
      <c r="BD1" s="161"/>
      <c r="BE1" s="161"/>
      <c r="BF1" s="161"/>
      <c r="BG1" s="161"/>
      <c r="BH1" s="161"/>
      <c r="BI1" s="161"/>
      <c r="BJ1" s="161"/>
      <c r="BK1" s="161"/>
      <c r="BL1" s="161"/>
      <c r="BM1" s="161"/>
      <c r="BN1" s="161"/>
      <c r="BO1" s="161"/>
      <c r="BP1" s="161"/>
      <c r="BQ1" s="161"/>
      <c r="BR1" s="161"/>
      <c r="BS1" s="161"/>
      <c r="BT1" s="161"/>
      <c r="BU1" s="161"/>
      <c r="BV1" s="161"/>
      <c r="BW1" s="161"/>
      <c r="BX1" s="161"/>
      <c r="BY1" s="161"/>
      <c r="BZ1" s="161"/>
      <c r="CA1" s="161"/>
      <c r="CB1" s="161"/>
      <c r="CC1" s="161"/>
      <c r="CD1" s="161"/>
      <c r="CE1" s="161"/>
      <c r="CF1" s="161"/>
      <c r="CG1" s="161"/>
      <c r="CH1" s="161"/>
      <c r="CI1" s="161"/>
      <c r="CJ1" s="161"/>
      <c r="CK1" s="161"/>
      <c r="CL1" s="161"/>
      <c r="CM1" s="161"/>
      <c r="CN1" s="161"/>
      <c r="CO1" s="161"/>
      <c r="CP1" s="161"/>
      <c r="CQ1" s="161"/>
      <c r="CR1" s="161"/>
      <c r="CS1" s="161"/>
      <c r="CT1" s="161"/>
      <c r="CU1" s="161"/>
      <c r="CV1" s="161"/>
      <c r="CW1" s="161"/>
      <c r="CX1" s="161"/>
      <c r="CY1" s="161"/>
      <c r="CZ1" s="161"/>
      <c r="DA1" s="161"/>
      <c r="DB1" s="161"/>
      <c r="DC1" s="161"/>
      <c r="DD1" s="161"/>
      <c r="DE1" s="161"/>
      <c r="DF1" s="161"/>
      <c r="DG1" s="161"/>
      <c r="DH1" s="161"/>
      <c r="DI1" s="161"/>
      <c r="DJ1" s="161"/>
      <c r="DK1" s="161"/>
      <c r="DL1" s="161"/>
      <c r="DM1" s="161"/>
      <c r="DN1" s="161"/>
      <c r="DO1" s="161"/>
      <c r="DP1" s="161"/>
      <c r="DQ1" s="161"/>
      <c r="DR1" s="161"/>
      <c r="DS1" s="161"/>
      <c r="DT1" s="161"/>
      <c r="DU1" s="161"/>
      <c r="DV1" s="161"/>
      <c r="DW1" s="161"/>
      <c r="DX1" s="161"/>
      <c r="DY1" s="161"/>
      <c r="DZ1" s="161"/>
      <c r="EA1" s="161"/>
      <c r="EB1" s="161"/>
      <c r="EC1" s="161"/>
      <c r="ED1" s="161"/>
      <c r="EE1" s="161"/>
      <c r="EF1" s="161"/>
      <c r="EG1" s="161"/>
      <c r="EH1" s="161"/>
      <c r="EI1" s="161"/>
      <c r="EJ1" s="161"/>
      <c r="EK1" s="161"/>
      <c r="EL1" s="161"/>
      <c r="EM1" s="161"/>
      <c r="EN1" s="161"/>
      <c r="EO1" s="161"/>
      <c r="EP1" s="161"/>
      <c r="EQ1" s="161"/>
      <c r="ER1" s="161"/>
      <c r="ES1" s="161"/>
      <c r="ET1" s="161"/>
      <c r="EU1" s="161"/>
      <c r="EV1" s="161"/>
      <c r="EW1" s="161"/>
      <c r="EX1" s="161"/>
      <c r="EY1" s="161"/>
      <c r="EZ1" s="161"/>
      <c r="FA1" s="161"/>
      <c r="FB1" s="161"/>
      <c r="FC1" s="161"/>
      <c r="FD1" s="161"/>
      <c r="FE1" s="161"/>
      <c r="FF1" s="161"/>
      <c r="FG1" s="161"/>
      <c r="FH1" s="161"/>
      <c r="FI1" s="161"/>
      <c r="FJ1" s="161"/>
      <c r="FK1" s="161"/>
      <c r="FL1" s="161"/>
      <c r="FM1" s="161"/>
      <c r="FN1" s="161"/>
      <c r="FO1" s="161"/>
      <c r="FP1" s="161"/>
      <c r="FQ1" s="161"/>
      <c r="FR1" s="161"/>
      <c r="FS1" s="161"/>
      <c r="FT1" s="161"/>
      <c r="FU1" s="161"/>
      <c r="FV1" s="161"/>
      <c r="FW1" s="161"/>
      <c r="FX1" s="161"/>
      <c r="FY1" s="161"/>
      <c r="FZ1" s="161"/>
      <c r="GA1" s="161"/>
      <c r="GB1" s="161"/>
      <c r="GC1" s="161"/>
      <c r="GD1" s="161"/>
      <c r="GE1" s="161"/>
      <c r="GF1" s="161"/>
      <c r="GG1" s="161"/>
      <c r="GH1" s="161"/>
      <c r="GI1" s="161"/>
      <c r="GJ1" s="161"/>
      <c r="GK1" s="161"/>
      <c r="GL1" s="161"/>
      <c r="GM1" s="161"/>
      <c r="GN1" s="161"/>
      <c r="GO1" s="161"/>
      <c r="GP1" s="161"/>
      <c r="GQ1" s="161"/>
      <c r="GR1" s="161"/>
      <c r="GS1" s="161"/>
      <c r="GT1" s="161"/>
      <c r="GU1" s="161"/>
      <c r="GV1" s="161"/>
      <c r="GW1" s="161"/>
      <c r="GX1" s="161"/>
      <c r="GY1" s="161"/>
      <c r="GZ1" s="161"/>
      <c r="HA1" s="161"/>
      <c r="HB1" s="161"/>
      <c r="HC1" s="161"/>
      <c r="HD1" s="161"/>
      <c r="HE1" s="161"/>
      <c r="HF1" s="161"/>
      <c r="HG1" s="161"/>
      <c r="HH1" s="161"/>
      <c r="HI1" s="161"/>
      <c r="HJ1" s="161"/>
      <c r="HK1" s="161"/>
      <c r="HL1" s="161"/>
      <c r="HM1" s="161"/>
      <c r="HN1" s="161"/>
      <c r="HO1" s="161"/>
      <c r="HP1" s="161"/>
      <c r="HQ1" s="161"/>
      <c r="HR1" s="161"/>
      <c r="HS1" s="161"/>
      <c r="HT1" s="161"/>
      <c r="HU1" s="161"/>
      <c r="HV1" s="161"/>
      <c r="HW1" s="161"/>
      <c r="HX1" s="161"/>
      <c r="HY1" s="161"/>
      <c r="HZ1" s="161"/>
      <c r="IA1" s="161"/>
      <c r="IB1" s="161"/>
      <c r="IC1" s="161"/>
      <c r="ID1" s="161"/>
      <c r="IE1" s="161"/>
      <c r="IF1" s="161"/>
      <c r="IG1" s="161"/>
      <c r="IH1" s="161"/>
      <c r="II1" s="161"/>
      <c r="IJ1" s="161"/>
      <c r="IK1" s="161"/>
      <c r="IL1" s="161"/>
      <c r="IM1" s="161"/>
      <c r="IN1" s="161"/>
      <c r="IO1" s="161"/>
      <c r="IP1" s="161"/>
      <c r="IQ1" s="161"/>
      <c r="IR1" s="161"/>
      <c r="IS1" s="161"/>
      <c r="IT1" s="161"/>
      <c r="IU1" s="161"/>
      <c r="IV1" s="161"/>
      <c r="IW1" s="161"/>
      <c r="IX1" s="161"/>
      <c r="IY1" s="161"/>
      <c r="IZ1" s="161"/>
      <c r="JA1" s="161"/>
      <c r="JB1" s="161"/>
      <c r="JC1" s="161"/>
      <c r="JD1" s="161"/>
      <c r="JE1" s="161"/>
      <c r="JF1" s="161"/>
      <c r="JG1" s="161"/>
      <c r="JH1" s="161"/>
      <c r="JI1" s="161"/>
      <c r="JJ1" s="161"/>
      <c r="JK1" s="161"/>
      <c r="JL1" s="161"/>
      <c r="JM1" s="161"/>
      <c r="JN1" s="161"/>
      <c r="JO1" s="161"/>
      <c r="JP1" s="161"/>
      <c r="JQ1" s="161"/>
      <c r="JR1" s="161"/>
    </row>
    <row r="2" spans="1:278" s="162" customFormat="1" ht="39.75" customHeight="1" x14ac:dyDescent="0.15">
      <c r="A2" s="390"/>
      <c r="B2" s="391"/>
      <c r="C2" s="391"/>
      <c r="D2" s="508"/>
      <c r="E2" s="508"/>
      <c r="F2" s="508"/>
      <c r="G2" s="508"/>
      <c r="H2" s="508"/>
      <c r="I2" s="508"/>
      <c r="J2" s="508"/>
      <c r="K2" s="508"/>
      <c r="L2" s="508"/>
      <c r="M2" s="508"/>
      <c r="N2" s="508"/>
      <c r="O2" s="508"/>
      <c r="P2" s="508"/>
      <c r="Q2" s="509"/>
      <c r="R2" s="380"/>
      <c r="S2" s="380"/>
      <c r="T2" s="380"/>
      <c r="U2" s="161"/>
      <c r="V2" s="161"/>
      <c r="W2" s="161"/>
      <c r="X2" s="161"/>
      <c r="Y2" s="161"/>
      <c r="Z2" s="161"/>
      <c r="AA2" s="161"/>
      <c r="AB2" s="161"/>
      <c r="AC2" s="161"/>
      <c r="AD2" s="161"/>
      <c r="AE2" s="161"/>
      <c r="AF2" s="161"/>
      <c r="AG2" s="161"/>
      <c r="AH2" s="161"/>
      <c r="AI2" s="161"/>
      <c r="AJ2" s="161"/>
      <c r="AK2" s="161"/>
      <c r="AL2" s="161"/>
      <c r="AM2" s="161"/>
      <c r="AN2" s="161"/>
      <c r="AO2" s="161"/>
      <c r="AP2" s="161"/>
      <c r="AQ2" s="161"/>
      <c r="AR2" s="161"/>
      <c r="AS2" s="161"/>
      <c r="AT2" s="161"/>
      <c r="AU2" s="161"/>
      <c r="AV2" s="161"/>
      <c r="AW2" s="161"/>
      <c r="AX2" s="161"/>
      <c r="AY2" s="161"/>
      <c r="AZ2" s="161"/>
      <c r="BA2" s="161"/>
      <c r="BB2" s="161"/>
      <c r="BC2" s="161"/>
      <c r="BD2" s="161"/>
      <c r="BE2" s="161"/>
      <c r="BF2" s="161"/>
      <c r="BG2" s="161"/>
      <c r="BH2" s="161"/>
      <c r="BI2" s="161"/>
      <c r="BJ2" s="161"/>
      <c r="BK2" s="161"/>
      <c r="BL2" s="161"/>
      <c r="BM2" s="161"/>
      <c r="BN2" s="161"/>
      <c r="BO2" s="161"/>
      <c r="BP2" s="161"/>
      <c r="BQ2" s="161"/>
      <c r="BR2" s="161"/>
      <c r="BS2" s="161"/>
      <c r="BT2" s="161"/>
      <c r="BU2" s="161"/>
      <c r="BV2" s="161"/>
      <c r="BW2" s="161"/>
      <c r="BX2" s="161"/>
      <c r="BY2" s="161"/>
      <c r="BZ2" s="161"/>
      <c r="CA2" s="161"/>
      <c r="CB2" s="161"/>
      <c r="CC2" s="161"/>
      <c r="CD2" s="161"/>
      <c r="CE2" s="161"/>
      <c r="CF2" s="161"/>
      <c r="CG2" s="161"/>
      <c r="CH2" s="161"/>
      <c r="CI2" s="161"/>
      <c r="CJ2" s="161"/>
      <c r="CK2" s="161"/>
      <c r="CL2" s="161"/>
      <c r="CM2" s="161"/>
      <c r="CN2" s="161"/>
      <c r="CO2" s="161"/>
      <c r="CP2" s="161"/>
      <c r="CQ2" s="161"/>
      <c r="CR2" s="161"/>
      <c r="CS2" s="161"/>
      <c r="CT2" s="161"/>
      <c r="CU2" s="161"/>
      <c r="CV2" s="161"/>
      <c r="CW2" s="161"/>
      <c r="CX2" s="161"/>
      <c r="CY2" s="161"/>
      <c r="CZ2" s="161"/>
      <c r="DA2" s="161"/>
      <c r="DB2" s="161"/>
      <c r="DC2" s="161"/>
      <c r="DD2" s="161"/>
      <c r="DE2" s="161"/>
      <c r="DF2" s="161"/>
      <c r="DG2" s="161"/>
      <c r="DH2" s="161"/>
      <c r="DI2" s="161"/>
      <c r="DJ2" s="161"/>
      <c r="DK2" s="161"/>
      <c r="DL2" s="161"/>
      <c r="DM2" s="161"/>
      <c r="DN2" s="161"/>
      <c r="DO2" s="161"/>
      <c r="DP2" s="161"/>
      <c r="DQ2" s="161"/>
      <c r="DR2" s="161"/>
      <c r="DS2" s="161"/>
      <c r="DT2" s="161"/>
      <c r="DU2" s="161"/>
      <c r="DV2" s="161"/>
      <c r="DW2" s="161"/>
      <c r="DX2" s="161"/>
      <c r="DY2" s="161"/>
      <c r="DZ2" s="161"/>
      <c r="EA2" s="161"/>
      <c r="EB2" s="161"/>
      <c r="EC2" s="161"/>
      <c r="ED2" s="161"/>
      <c r="EE2" s="161"/>
      <c r="EF2" s="161"/>
      <c r="EG2" s="161"/>
      <c r="EH2" s="161"/>
      <c r="EI2" s="161"/>
      <c r="EJ2" s="161"/>
      <c r="EK2" s="161"/>
      <c r="EL2" s="161"/>
      <c r="EM2" s="161"/>
      <c r="EN2" s="161"/>
      <c r="EO2" s="161"/>
      <c r="EP2" s="161"/>
      <c r="EQ2" s="161"/>
      <c r="ER2" s="161"/>
      <c r="ES2" s="161"/>
      <c r="ET2" s="161"/>
      <c r="EU2" s="161"/>
      <c r="EV2" s="161"/>
      <c r="EW2" s="161"/>
      <c r="EX2" s="161"/>
      <c r="EY2" s="161"/>
      <c r="EZ2" s="161"/>
      <c r="FA2" s="161"/>
      <c r="FB2" s="161"/>
      <c r="FC2" s="161"/>
      <c r="FD2" s="161"/>
      <c r="FE2" s="161"/>
      <c r="FF2" s="161"/>
      <c r="FG2" s="161"/>
      <c r="FH2" s="161"/>
      <c r="FI2" s="161"/>
      <c r="FJ2" s="161"/>
      <c r="FK2" s="161"/>
      <c r="FL2" s="161"/>
      <c r="FM2" s="161"/>
      <c r="FN2" s="161"/>
      <c r="FO2" s="161"/>
      <c r="FP2" s="161"/>
      <c r="FQ2" s="161"/>
      <c r="FR2" s="161"/>
      <c r="FS2" s="161"/>
      <c r="FT2" s="161"/>
      <c r="FU2" s="161"/>
      <c r="FV2" s="161"/>
      <c r="FW2" s="161"/>
      <c r="FX2" s="161"/>
      <c r="FY2" s="161"/>
      <c r="FZ2" s="161"/>
      <c r="GA2" s="161"/>
      <c r="GB2" s="161"/>
      <c r="GC2" s="161"/>
      <c r="GD2" s="161"/>
      <c r="GE2" s="161"/>
      <c r="GF2" s="161"/>
      <c r="GG2" s="161"/>
      <c r="GH2" s="161"/>
      <c r="GI2" s="161"/>
      <c r="GJ2" s="161"/>
      <c r="GK2" s="161"/>
      <c r="GL2" s="161"/>
      <c r="GM2" s="161"/>
      <c r="GN2" s="161"/>
      <c r="GO2" s="161"/>
      <c r="GP2" s="161"/>
      <c r="GQ2" s="161"/>
      <c r="GR2" s="161"/>
      <c r="GS2" s="161"/>
      <c r="GT2" s="161"/>
      <c r="GU2" s="161"/>
      <c r="GV2" s="161"/>
      <c r="GW2" s="161"/>
      <c r="GX2" s="161"/>
      <c r="GY2" s="161"/>
      <c r="GZ2" s="161"/>
      <c r="HA2" s="161"/>
      <c r="HB2" s="161"/>
      <c r="HC2" s="161"/>
      <c r="HD2" s="161"/>
      <c r="HE2" s="161"/>
      <c r="HF2" s="161"/>
      <c r="HG2" s="161"/>
      <c r="HH2" s="161"/>
      <c r="HI2" s="161"/>
      <c r="HJ2" s="161"/>
      <c r="HK2" s="161"/>
      <c r="HL2" s="161"/>
      <c r="HM2" s="161"/>
      <c r="HN2" s="161"/>
      <c r="HO2" s="161"/>
      <c r="HP2" s="161"/>
      <c r="HQ2" s="161"/>
      <c r="HR2" s="161"/>
      <c r="HS2" s="161"/>
      <c r="HT2" s="161"/>
      <c r="HU2" s="161"/>
      <c r="HV2" s="161"/>
      <c r="HW2" s="161"/>
      <c r="HX2" s="161"/>
      <c r="HY2" s="161"/>
      <c r="HZ2" s="161"/>
      <c r="IA2" s="161"/>
      <c r="IB2" s="161"/>
      <c r="IC2" s="161"/>
      <c r="ID2" s="161"/>
      <c r="IE2" s="161"/>
      <c r="IF2" s="161"/>
      <c r="IG2" s="161"/>
      <c r="IH2" s="161"/>
      <c r="II2" s="161"/>
      <c r="IJ2" s="161"/>
      <c r="IK2" s="161"/>
      <c r="IL2" s="161"/>
      <c r="IM2" s="161"/>
      <c r="IN2" s="161"/>
      <c r="IO2" s="161"/>
      <c r="IP2" s="161"/>
      <c r="IQ2" s="161"/>
      <c r="IR2" s="161"/>
      <c r="IS2" s="161"/>
      <c r="IT2" s="161"/>
      <c r="IU2" s="161"/>
      <c r="IV2" s="161"/>
      <c r="IW2" s="161"/>
      <c r="IX2" s="161"/>
      <c r="IY2" s="161"/>
      <c r="IZ2" s="161"/>
      <c r="JA2" s="161"/>
      <c r="JB2" s="161"/>
      <c r="JC2" s="161"/>
      <c r="JD2" s="161"/>
      <c r="JE2" s="161"/>
      <c r="JF2" s="161"/>
      <c r="JG2" s="161"/>
      <c r="JH2" s="161"/>
      <c r="JI2" s="161"/>
      <c r="JJ2" s="161"/>
      <c r="JK2" s="161"/>
      <c r="JL2" s="161"/>
      <c r="JM2" s="161"/>
      <c r="JN2" s="161"/>
      <c r="JO2" s="161"/>
      <c r="JP2" s="161"/>
      <c r="JQ2" s="161"/>
      <c r="JR2" s="161"/>
    </row>
    <row r="3" spans="1:278" s="162" customFormat="1" ht="3" customHeight="1" x14ac:dyDescent="0.15">
      <c r="A3" s="2"/>
      <c r="B3" s="2"/>
      <c r="C3" s="181"/>
      <c r="D3" s="508"/>
      <c r="E3" s="508"/>
      <c r="F3" s="508"/>
      <c r="G3" s="508"/>
      <c r="H3" s="508"/>
      <c r="I3" s="508"/>
      <c r="J3" s="508"/>
      <c r="K3" s="508"/>
      <c r="L3" s="508"/>
      <c r="M3" s="508"/>
      <c r="N3" s="508"/>
      <c r="O3" s="508"/>
      <c r="P3" s="508"/>
      <c r="Q3" s="509"/>
      <c r="R3" s="380"/>
      <c r="S3" s="380"/>
      <c r="T3" s="380"/>
      <c r="U3" s="161"/>
      <c r="V3" s="161"/>
      <c r="W3" s="161"/>
      <c r="X3" s="161"/>
      <c r="Y3" s="161"/>
      <c r="Z3" s="161"/>
      <c r="AA3" s="161"/>
      <c r="AB3" s="161"/>
      <c r="AC3" s="161"/>
      <c r="AD3" s="161"/>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1"/>
      <c r="BN3" s="161"/>
      <c r="BO3" s="161"/>
      <c r="BP3" s="161"/>
      <c r="BQ3" s="161"/>
      <c r="BR3" s="161"/>
      <c r="BS3" s="161"/>
      <c r="BT3" s="161"/>
      <c r="BU3" s="161"/>
      <c r="BV3" s="161"/>
      <c r="BW3" s="161"/>
      <c r="BX3" s="161"/>
      <c r="BY3" s="161"/>
      <c r="BZ3" s="161"/>
      <c r="CA3" s="161"/>
      <c r="CB3" s="161"/>
      <c r="CC3" s="161"/>
      <c r="CD3" s="161"/>
      <c r="CE3" s="161"/>
      <c r="CF3" s="161"/>
      <c r="CG3" s="161"/>
      <c r="CH3" s="161"/>
      <c r="CI3" s="161"/>
      <c r="CJ3" s="161"/>
      <c r="CK3" s="161"/>
      <c r="CL3" s="161"/>
      <c r="CM3" s="161"/>
      <c r="CN3" s="161"/>
      <c r="CO3" s="161"/>
      <c r="CP3" s="161"/>
      <c r="CQ3" s="161"/>
      <c r="CR3" s="161"/>
      <c r="CS3" s="161"/>
      <c r="CT3" s="161"/>
      <c r="CU3" s="161"/>
      <c r="CV3" s="161"/>
      <c r="CW3" s="161"/>
      <c r="CX3" s="161"/>
      <c r="CY3" s="161"/>
      <c r="CZ3" s="161"/>
      <c r="DA3" s="161"/>
      <c r="DB3" s="161"/>
      <c r="DC3" s="161"/>
      <c r="DD3" s="161"/>
      <c r="DE3" s="161"/>
      <c r="DF3" s="161"/>
      <c r="DG3" s="161"/>
      <c r="DH3" s="161"/>
      <c r="DI3" s="161"/>
      <c r="DJ3" s="161"/>
      <c r="DK3" s="161"/>
      <c r="DL3" s="161"/>
      <c r="DM3" s="161"/>
      <c r="DN3" s="161"/>
      <c r="DO3" s="161"/>
      <c r="DP3" s="161"/>
      <c r="DQ3" s="161"/>
      <c r="DR3" s="161"/>
      <c r="DS3" s="161"/>
      <c r="DT3" s="161"/>
      <c r="DU3" s="161"/>
      <c r="DV3" s="161"/>
      <c r="DW3" s="161"/>
      <c r="DX3" s="161"/>
      <c r="DY3" s="161"/>
      <c r="DZ3" s="161"/>
      <c r="EA3" s="161"/>
      <c r="EB3" s="161"/>
      <c r="EC3" s="161"/>
      <c r="ED3" s="161"/>
      <c r="EE3" s="161"/>
      <c r="EF3" s="161"/>
      <c r="EG3" s="161"/>
      <c r="EH3" s="161"/>
      <c r="EI3" s="161"/>
      <c r="EJ3" s="161"/>
      <c r="EK3" s="161"/>
      <c r="EL3" s="161"/>
      <c r="EM3" s="161"/>
      <c r="EN3" s="161"/>
      <c r="EO3" s="161"/>
      <c r="EP3" s="161"/>
      <c r="EQ3" s="161"/>
      <c r="ER3" s="161"/>
      <c r="ES3" s="161"/>
      <c r="ET3" s="161"/>
      <c r="EU3" s="161"/>
      <c r="EV3" s="161"/>
      <c r="EW3" s="161"/>
      <c r="EX3" s="161"/>
      <c r="EY3" s="161"/>
      <c r="EZ3" s="161"/>
      <c r="FA3" s="161"/>
      <c r="FB3" s="161"/>
      <c r="FC3" s="161"/>
      <c r="FD3" s="161"/>
      <c r="FE3" s="161"/>
      <c r="FF3" s="161"/>
      <c r="FG3" s="161"/>
      <c r="FH3" s="161"/>
      <c r="FI3" s="161"/>
      <c r="FJ3" s="161"/>
      <c r="FK3" s="161"/>
      <c r="FL3" s="161"/>
      <c r="FM3" s="161"/>
      <c r="FN3" s="161"/>
      <c r="FO3" s="161"/>
      <c r="FP3" s="161"/>
      <c r="FQ3" s="161"/>
      <c r="FR3" s="161"/>
      <c r="FS3" s="161"/>
      <c r="FT3" s="161"/>
      <c r="FU3" s="161"/>
      <c r="FV3" s="161"/>
      <c r="FW3" s="161"/>
      <c r="FX3" s="161"/>
      <c r="FY3" s="161"/>
      <c r="FZ3" s="161"/>
      <c r="GA3" s="161"/>
      <c r="GB3" s="161"/>
      <c r="GC3" s="161"/>
      <c r="GD3" s="161"/>
      <c r="GE3" s="161"/>
      <c r="GF3" s="161"/>
      <c r="GG3" s="161"/>
      <c r="GH3" s="161"/>
      <c r="GI3" s="161"/>
      <c r="GJ3" s="161"/>
      <c r="GK3" s="161"/>
      <c r="GL3" s="161"/>
      <c r="GM3" s="161"/>
      <c r="GN3" s="161"/>
      <c r="GO3" s="161"/>
      <c r="GP3" s="161"/>
      <c r="GQ3" s="161"/>
      <c r="GR3" s="161"/>
      <c r="GS3" s="161"/>
      <c r="GT3" s="161"/>
      <c r="GU3" s="161"/>
      <c r="GV3" s="161"/>
      <c r="GW3" s="161"/>
      <c r="GX3" s="161"/>
      <c r="GY3" s="161"/>
      <c r="GZ3" s="161"/>
      <c r="HA3" s="161"/>
      <c r="HB3" s="161"/>
      <c r="HC3" s="161"/>
      <c r="HD3" s="161"/>
      <c r="HE3" s="161"/>
      <c r="HF3" s="161"/>
      <c r="HG3" s="161"/>
      <c r="HH3" s="161"/>
      <c r="HI3" s="161"/>
      <c r="HJ3" s="161"/>
      <c r="HK3" s="161"/>
      <c r="HL3" s="161"/>
      <c r="HM3" s="161"/>
      <c r="HN3" s="161"/>
      <c r="HO3" s="161"/>
      <c r="HP3" s="161"/>
      <c r="HQ3" s="161"/>
      <c r="HR3" s="161"/>
      <c r="HS3" s="161"/>
      <c r="HT3" s="161"/>
      <c r="HU3" s="161"/>
      <c r="HV3" s="161"/>
      <c r="HW3" s="161"/>
      <c r="HX3" s="161"/>
      <c r="HY3" s="161"/>
      <c r="HZ3" s="161"/>
      <c r="IA3" s="161"/>
      <c r="IB3" s="161"/>
      <c r="IC3" s="161"/>
      <c r="ID3" s="161"/>
      <c r="IE3" s="161"/>
      <c r="IF3" s="161"/>
      <c r="IG3" s="161"/>
      <c r="IH3" s="161"/>
      <c r="II3" s="161"/>
      <c r="IJ3" s="161"/>
      <c r="IK3" s="161"/>
      <c r="IL3" s="161"/>
      <c r="IM3" s="161"/>
      <c r="IN3" s="161"/>
      <c r="IO3" s="161"/>
      <c r="IP3" s="161"/>
      <c r="IQ3" s="161"/>
      <c r="IR3" s="161"/>
      <c r="IS3" s="161"/>
      <c r="IT3" s="161"/>
      <c r="IU3" s="161"/>
      <c r="IV3" s="161"/>
      <c r="IW3" s="161"/>
      <c r="IX3" s="161"/>
      <c r="IY3" s="161"/>
      <c r="IZ3" s="161"/>
      <c r="JA3" s="161"/>
      <c r="JB3" s="161"/>
      <c r="JC3" s="161"/>
      <c r="JD3" s="161"/>
      <c r="JE3" s="161"/>
      <c r="JF3" s="161"/>
      <c r="JG3" s="161"/>
      <c r="JH3" s="161"/>
      <c r="JI3" s="161"/>
      <c r="JJ3" s="161"/>
      <c r="JK3" s="161"/>
      <c r="JL3" s="161"/>
      <c r="JM3" s="161"/>
      <c r="JN3" s="161"/>
      <c r="JO3" s="161"/>
      <c r="JP3" s="161"/>
      <c r="JQ3" s="161"/>
      <c r="JR3" s="161"/>
    </row>
    <row r="4" spans="1:278" s="162" customFormat="1" ht="41.25" customHeight="1" x14ac:dyDescent="0.15">
      <c r="A4" s="381" t="s">
        <v>0</v>
      </c>
      <c r="B4" s="382"/>
      <c r="C4" s="383"/>
      <c r="D4" s="384" t="str">
        <f>'Mapa Final'!D4</f>
        <v>ASISTENCIA LEGAL</v>
      </c>
      <c r="E4" s="385"/>
      <c r="F4" s="385"/>
      <c r="G4" s="385"/>
      <c r="H4" s="385"/>
      <c r="I4" s="385"/>
      <c r="J4" s="385"/>
      <c r="K4" s="385"/>
      <c r="L4" s="385"/>
      <c r="M4" s="385"/>
      <c r="N4" s="386"/>
      <c r="O4" s="387"/>
      <c r="P4" s="387"/>
      <c r="Q4" s="387"/>
      <c r="R4" s="1"/>
      <c r="S4" s="1"/>
      <c r="T4" s="1"/>
      <c r="U4" s="161"/>
      <c r="V4" s="161"/>
      <c r="W4" s="161"/>
      <c r="X4" s="161"/>
      <c r="Y4" s="161"/>
      <c r="Z4" s="161"/>
      <c r="AA4" s="161"/>
      <c r="AB4" s="161"/>
      <c r="AC4" s="161"/>
      <c r="AD4" s="161"/>
      <c r="AE4" s="161"/>
      <c r="AF4" s="161"/>
      <c r="AG4" s="161"/>
      <c r="AH4" s="161"/>
      <c r="AI4" s="161"/>
      <c r="AJ4" s="161"/>
      <c r="AK4" s="161"/>
      <c r="AL4" s="161"/>
      <c r="AM4" s="161"/>
      <c r="AN4" s="161"/>
      <c r="AO4" s="161"/>
      <c r="AP4" s="161"/>
      <c r="AQ4" s="161"/>
      <c r="AR4" s="161"/>
      <c r="AS4" s="161"/>
      <c r="AT4" s="161"/>
      <c r="AU4" s="161"/>
      <c r="AV4" s="161"/>
      <c r="AW4" s="161"/>
      <c r="AX4" s="161"/>
      <c r="AY4" s="161"/>
      <c r="AZ4" s="161"/>
      <c r="BA4" s="161"/>
      <c r="BB4" s="161"/>
      <c r="BC4" s="161"/>
      <c r="BD4" s="161"/>
      <c r="BE4" s="161"/>
      <c r="BF4" s="161"/>
      <c r="BG4" s="161"/>
      <c r="BH4" s="161"/>
      <c r="BI4" s="161"/>
      <c r="BJ4" s="161"/>
      <c r="BK4" s="161"/>
      <c r="BL4" s="161"/>
      <c r="BM4" s="161"/>
      <c r="BN4" s="161"/>
      <c r="BO4" s="161"/>
      <c r="BP4" s="161"/>
      <c r="BQ4" s="161"/>
      <c r="BR4" s="161"/>
      <c r="BS4" s="161"/>
      <c r="BT4" s="161"/>
      <c r="BU4" s="161"/>
      <c r="BV4" s="161"/>
      <c r="BW4" s="161"/>
      <c r="BX4" s="161"/>
      <c r="BY4" s="161"/>
      <c r="BZ4" s="161"/>
      <c r="CA4" s="161"/>
      <c r="CB4" s="161"/>
      <c r="CC4" s="161"/>
      <c r="CD4" s="161"/>
      <c r="CE4" s="161"/>
      <c r="CF4" s="161"/>
      <c r="CG4" s="161"/>
      <c r="CH4" s="161"/>
      <c r="CI4" s="161"/>
      <c r="CJ4" s="161"/>
      <c r="CK4" s="161"/>
      <c r="CL4" s="161"/>
      <c r="CM4" s="161"/>
      <c r="CN4" s="161"/>
      <c r="CO4" s="161"/>
      <c r="CP4" s="161"/>
      <c r="CQ4" s="161"/>
      <c r="CR4" s="161"/>
      <c r="CS4" s="161"/>
      <c r="CT4" s="161"/>
      <c r="CU4" s="161"/>
      <c r="CV4" s="161"/>
      <c r="CW4" s="161"/>
      <c r="CX4" s="161"/>
      <c r="CY4" s="161"/>
      <c r="CZ4" s="161"/>
      <c r="DA4" s="161"/>
      <c r="DB4" s="161"/>
      <c r="DC4" s="161"/>
      <c r="DD4" s="161"/>
      <c r="DE4" s="161"/>
      <c r="DF4" s="161"/>
      <c r="DG4" s="161"/>
      <c r="DH4" s="161"/>
      <c r="DI4" s="161"/>
      <c r="DJ4" s="161"/>
      <c r="DK4" s="161"/>
      <c r="DL4" s="161"/>
      <c r="DM4" s="161"/>
      <c r="DN4" s="161"/>
      <c r="DO4" s="161"/>
      <c r="DP4" s="161"/>
      <c r="DQ4" s="161"/>
      <c r="DR4" s="161"/>
      <c r="DS4" s="161"/>
      <c r="DT4" s="161"/>
      <c r="DU4" s="161"/>
      <c r="DV4" s="161"/>
      <c r="DW4" s="161"/>
      <c r="DX4" s="161"/>
      <c r="DY4" s="161"/>
      <c r="DZ4" s="161"/>
      <c r="EA4" s="161"/>
      <c r="EB4" s="161"/>
      <c r="EC4" s="161"/>
      <c r="ED4" s="161"/>
      <c r="EE4" s="161"/>
      <c r="EF4" s="161"/>
      <c r="EG4" s="161"/>
      <c r="EH4" s="161"/>
      <c r="EI4" s="161"/>
      <c r="EJ4" s="161"/>
      <c r="EK4" s="161"/>
      <c r="EL4" s="161"/>
      <c r="EM4" s="161"/>
      <c r="EN4" s="161"/>
      <c r="EO4" s="161"/>
      <c r="EP4" s="161"/>
      <c r="EQ4" s="161"/>
      <c r="ER4" s="161"/>
      <c r="ES4" s="161"/>
      <c r="ET4" s="161"/>
      <c r="EU4" s="161"/>
      <c r="EV4" s="161"/>
      <c r="EW4" s="161"/>
      <c r="EX4" s="161"/>
      <c r="EY4" s="161"/>
      <c r="EZ4" s="161"/>
      <c r="FA4" s="161"/>
      <c r="FB4" s="161"/>
      <c r="FC4" s="161"/>
      <c r="FD4" s="161"/>
      <c r="FE4" s="161"/>
      <c r="FF4" s="161"/>
      <c r="FG4" s="161"/>
      <c r="FH4" s="161"/>
      <c r="FI4" s="161"/>
      <c r="FJ4" s="161"/>
      <c r="FK4" s="161"/>
      <c r="FL4" s="161"/>
      <c r="FM4" s="161"/>
      <c r="FN4" s="161"/>
      <c r="FO4" s="161"/>
      <c r="FP4" s="161"/>
      <c r="FQ4" s="161"/>
      <c r="FR4" s="161"/>
      <c r="FS4" s="161"/>
      <c r="FT4" s="161"/>
      <c r="FU4" s="161"/>
      <c r="FV4" s="161"/>
      <c r="FW4" s="161"/>
      <c r="FX4" s="161"/>
      <c r="FY4" s="161"/>
      <c r="FZ4" s="161"/>
      <c r="GA4" s="161"/>
      <c r="GB4" s="161"/>
      <c r="GC4" s="161"/>
      <c r="GD4" s="161"/>
      <c r="GE4" s="161"/>
      <c r="GF4" s="161"/>
      <c r="GG4" s="161"/>
      <c r="GH4" s="161"/>
      <c r="GI4" s="161"/>
      <c r="GJ4" s="161"/>
      <c r="GK4" s="161"/>
      <c r="GL4" s="161"/>
      <c r="GM4" s="161"/>
      <c r="GN4" s="161"/>
      <c r="GO4" s="161"/>
      <c r="GP4" s="161"/>
      <c r="GQ4" s="161"/>
      <c r="GR4" s="161"/>
      <c r="GS4" s="161"/>
      <c r="GT4" s="161"/>
      <c r="GU4" s="161"/>
      <c r="GV4" s="161"/>
      <c r="GW4" s="161"/>
      <c r="GX4" s="161"/>
      <c r="GY4" s="161"/>
      <c r="GZ4" s="161"/>
      <c r="HA4" s="161"/>
      <c r="HB4" s="161"/>
      <c r="HC4" s="161"/>
      <c r="HD4" s="161"/>
      <c r="HE4" s="161"/>
      <c r="HF4" s="161"/>
      <c r="HG4" s="161"/>
      <c r="HH4" s="161"/>
      <c r="HI4" s="161"/>
      <c r="HJ4" s="161"/>
      <c r="HK4" s="161"/>
      <c r="HL4" s="161"/>
      <c r="HM4" s="161"/>
      <c r="HN4" s="161"/>
      <c r="HO4" s="161"/>
      <c r="HP4" s="161"/>
      <c r="HQ4" s="161"/>
      <c r="HR4" s="161"/>
      <c r="HS4" s="161"/>
      <c r="HT4" s="161"/>
      <c r="HU4" s="161"/>
      <c r="HV4" s="161"/>
      <c r="HW4" s="161"/>
      <c r="HX4" s="161"/>
      <c r="HY4" s="161"/>
      <c r="HZ4" s="161"/>
      <c r="IA4" s="161"/>
      <c r="IB4" s="161"/>
      <c r="IC4" s="161"/>
      <c r="ID4" s="161"/>
      <c r="IE4" s="161"/>
      <c r="IF4" s="161"/>
      <c r="IG4" s="161"/>
      <c r="IH4" s="161"/>
      <c r="II4" s="161"/>
      <c r="IJ4" s="161"/>
      <c r="IK4" s="161"/>
      <c r="IL4" s="161"/>
      <c r="IM4" s="161"/>
      <c r="IN4" s="161"/>
      <c r="IO4" s="161"/>
      <c r="IP4" s="161"/>
      <c r="IQ4" s="161"/>
      <c r="IR4" s="161"/>
      <c r="IS4" s="161"/>
      <c r="IT4" s="161"/>
      <c r="IU4" s="161"/>
      <c r="IV4" s="161"/>
      <c r="IW4" s="161"/>
      <c r="IX4" s="161"/>
      <c r="IY4" s="161"/>
      <c r="IZ4" s="161"/>
      <c r="JA4" s="161"/>
      <c r="JB4" s="161"/>
      <c r="JC4" s="161"/>
      <c r="JD4" s="161"/>
      <c r="JE4" s="161"/>
      <c r="JF4" s="161"/>
      <c r="JG4" s="161"/>
      <c r="JH4" s="161"/>
      <c r="JI4" s="161"/>
      <c r="JJ4" s="161"/>
      <c r="JK4" s="161"/>
      <c r="JL4" s="161"/>
      <c r="JM4" s="161"/>
      <c r="JN4" s="161"/>
      <c r="JO4" s="161"/>
      <c r="JP4" s="161"/>
      <c r="JQ4" s="161"/>
      <c r="JR4" s="161"/>
    </row>
    <row r="5" spans="1:278" s="162" customFormat="1" ht="52.5" customHeight="1" x14ac:dyDescent="0.15">
      <c r="A5" s="381" t="s">
        <v>1</v>
      </c>
      <c r="B5" s="382"/>
      <c r="C5" s="383"/>
      <c r="D5" s="392" t="str">
        <f>'Mapa Final'!D5</f>
        <v>Ejercer la representación de la Nación – Rama Judicial en los procesos judiciales y en los trámites administrativos que se requieran, adelantar los procesos disciplinarios a que haya lugar, en cumplimiento de las normas constitucionales, legales y reglamentarias</v>
      </c>
      <c r="E5" s="393"/>
      <c r="F5" s="393"/>
      <c r="G5" s="393"/>
      <c r="H5" s="393"/>
      <c r="I5" s="393"/>
      <c r="J5" s="393"/>
      <c r="K5" s="393"/>
      <c r="L5" s="393"/>
      <c r="M5" s="393"/>
      <c r="N5" s="394"/>
      <c r="O5" s="1"/>
      <c r="P5" s="1"/>
      <c r="Q5" s="1"/>
      <c r="R5" s="1"/>
      <c r="S5" s="1"/>
      <c r="T5" s="1"/>
      <c r="U5" s="161"/>
      <c r="V5" s="161"/>
      <c r="W5" s="161"/>
      <c r="X5" s="161"/>
      <c r="Y5" s="161"/>
      <c r="Z5" s="161"/>
      <c r="AA5" s="161"/>
      <c r="AB5" s="161"/>
      <c r="AC5" s="161"/>
      <c r="AD5" s="161"/>
      <c r="AE5" s="161"/>
      <c r="AF5" s="161"/>
      <c r="AG5" s="161"/>
      <c r="AH5" s="161"/>
      <c r="AI5" s="161"/>
      <c r="AJ5" s="161"/>
      <c r="AK5" s="161"/>
      <c r="AL5" s="161"/>
      <c r="AM5" s="161"/>
      <c r="AN5" s="161"/>
      <c r="AO5" s="161"/>
      <c r="AP5" s="161"/>
      <c r="AQ5" s="161"/>
      <c r="AR5" s="161"/>
      <c r="AS5" s="161"/>
      <c r="AT5" s="161"/>
      <c r="AU5" s="161"/>
      <c r="AV5" s="161"/>
      <c r="AW5" s="161"/>
      <c r="AX5" s="161"/>
      <c r="AY5" s="161"/>
      <c r="AZ5" s="161"/>
      <c r="BA5" s="161"/>
      <c r="BB5" s="161"/>
      <c r="BC5" s="161"/>
      <c r="BD5" s="161"/>
      <c r="BE5" s="161"/>
      <c r="BF5" s="161"/>
      <c r="BG5" s="161"/>
      <c r="BH5" s="161"/>
      <c r="BI5" s="161"/>
      <c r="BJ5" s="161"/>
      <c r="BK5" s="161"/>
      <c r="BL5" s="161"/>
      <c r="BM5" s="161"/>
      <c r="BN5" s="161"/>
      <c r="BO5" s="161"/>
      <c r="BP5" s="161"/>
      <c r="BQ5" s="161"/>
      <c r="BR5" s="161"/>
      <c r="BS5" s="161"/>
      <c r="BT5" s="161"/>
      <c r="BU5" s="161"/>
      <c r="BV5" s="161"/>
      <c r="BW5" s="161"/>
      <c r="BX5" s="161"/>
      <c r="BY5" s="161"/>
      <c r="BZ5" s="161"/>
      <c r="CA5" s="161"/>
      <c r="CB5" s="161"/>
      <c r="CC5" s="161"/>
      <c r="CD5" s="161"/>
      <c r="CE5" s="161"/>
      <c r="CF5" s="161"/>
      <c r="CG5" s="161"/>
      <c r="CH5" s="161"/>
      <c r="CI5" s="161"/>
      <c r="CJ5" s="161"/>
      <c r="CK5" s="161"/>
      <c r="CL5" s="161"/>
      <c r="CM5" s="161"/>
      <c r="CN5" s="161"/>
      <c r="CO5" s="161"/>
      <c r="CP5" s="161"/>
      <c r="CQ5" s="161"/>
      <c r="CR5" s="161"/>
      <c r="CS5" s="161"/>
      <c r="CT5" s="161"/>
      <c r="CU5" s="161"/>
      <c r="CV5" s="161"/>
      <c r="CW5" s="161"/>
      <c r="CX5" s="161"/>
      <c r="CY5" s="161"/>
      <c r="CZ5" s="161"/>
      <c r="DA5" s="161"/>
      <c r="DB5" s="161"/>
      <c r="DC5" s="161"/>
      <c r="DD5" s="161"/>
      <c r="DE5" s="161"/>
      <c r="DF5" s="161"/>
      <c r="DG5" s="161"/>
      <c r="DH5" s="161"/>
      <c r="DI5" s="161"/>
      <c r="DJ5" s="161"/>
      <c r="DK5" s="161"/>
      <c r="DL5" s="161"/>
      <c r="DM5" s="161"/>
      <c r="DN5" s="161"/>
      <c r="DO5" s="161"/>
      <c r="DP5" s="161"/>
      <c r="DQ5" s="161"/>
      <c r="DR5" s="161"/>
      <c r="DS5" s="161"/>
      <c r="DT5" s="161"/>
      <c r="DU5" s="161"/>
      <c r="DV5" s="161"/>
      <c r="DW5" s="161"/>
      <c r="DX5" s="161"/>
      <c r="DY5" s="161"/>
      <c r="DZ5" s="161"/>
      <c r="EA5" s="161"/>
      <c r="EB5" s="161"/>
      <c r="EC5" s="161"/>
      <c r="ED5" s="161"/>
      <c r="EE5" s="161"/>
      <c r="EF5" s="161"/>
      <c r="EG5" s="161"/>
      <c r="EH5" s="161"/>
      <c r="EI5" s="161"/>
      <c r="EJ5" s="161"/>
      <c r="EK5" s="161"/>
      <c r="EL5" s="161"/>
      <c r="EM5" s="161"/>
      <c r="EN5" s="161"/>
      <c r="EO5" s="161"/>
      <c r="EP5" s="161"/>
      <c r="EQ5" s="161"/>
      <c r="ER5" s="161"/>
      <c r="ES5" s="161"/>
      <c r="ET5" s="161"/>
      <c r="EU5" s="161"/>
      <c r="EV5" s="161"/>
      <c r="EW5" s="161"/>
      <c r="EX5" s="161"/>
      <c r="EY5" s="161"/>
      <c r="EZ5" s="161"/>
      <c r="FA5" s="161"/>
      <c r="FB5" s="161"/>
      <c r="FC5" s="161"/>
      <c r="FD5" s="161"/>
      <c r="FE5" s="161"/>
      <c r="FF5" s="161"/>
      <c r="FG5" s="161"/>
      <c r="FH5" s="161"/>
      <c r="FI5" s="161"/>
      <c r="FJ5" s="161"/>
      <c r="FK5" s="161"/>
      <c r="FL5" s="161"/>
      <c r="FM5" s="161"/>
      <c r="FN5" s="161"/>
      <c r="FO5" s="161"/>
      <c r="FP5" s="161"/>
      <c r="FQ5" s="161"/>
      <c r="FR5" s="161"/>
      <c r="FS5" s="161"/>
      <c r="FT5" s="161"/>
      <c r="FU5" s="161"/>
      <c r="FV5" s="161"/>
      <c r="FW5" s="161"/>
      <c r="FX5" s="161"/>
      <c r="FY5" s="161"/>
      <c r="FZ5" s="161"/>
      <c r="GA5" s="161"/>
      <c r="GB5" s="161"/>
      <c r="GC5" s="161"/>
      <c r="GD5" s="161"/>
      <c r="GE5" s="161"/>
      <c r="GF5" s="161"/>
      <c r="GG5" s="161"/>
      <c r="GH5" s="161"/>
      <c r="GI5" s="161"/>
      <c r="GJ5" s="161"/>
      <c r="GK5" s="161"/>
      <c r="GL5" s="161"/>
      <c r="GM5" s="161"/>
      <c r="GN5" s="161"/>
      <c r="GO5" s="161"/>
      <c r="GP5" s="161"/>
      <c r="GQ5" s="161"/>
      <c r="GR5" s="161"/>
      <c r="GS5" s="161"/>
      <c r="GT5" s="161"/>
      <c r="GU5" s="161"/>
      <c r="GV5" s="161"/>
      <c r="GW5" s="161"/>
      <c r="GX5" s="161"/>
      <c r="GY5" s="161"/>
      <c r="GZ5" s="161"/>
      <c r="HA5" s="161"/>
      <c r="HB5" s="161"/>
      <c r="HC5" s="161"/>
      <c r="HD5" s="161"/>
      <c r="HE5" s="161"/>
      <c r="HF5" s="161"/>
      <c r="HG5" s="161"/>
      <c r="HH5" s="161"/>
      <c r="HI5" s="161"/>
      <c r="HJ5" s="161"/>
      <c r="HK5" s="161"/>
      <c r="HL5" s="161"/>
      <c r="HM5" s="161"/>
      <c r="HN5" s="161"/>
      <c r="HO5" s="161"/>
      <c r="HP5" s="161"/>
      <c r="HQ5" s="161"/>
      <c r="HR5" s="161"/>
      <c r="HS5" s="161"/>
      <c r="HT5" s="161"/>
      <c r="HU5" s="161"/>
      <c r="HV5" s="161"/>
      <c r="HW5" s="161"/>
      <c r="HX5" s="161"/>
      <c r="HY5" s="161"/>
      <c r="HZ5" s="161"/>
      <c r="IA5" s="161"/>
      <c r="IB5" s="161"/>
      <c r="IC5" s="161"/>
      <c r="ID5" s="161"/>
      <c r="IE5" s="161"/>
      <c r="IF5" s="161"/>
      <c r="IG5" s="161"/>
      <c r="IH5" s="161"/>
      <c r="II5" s="161"/>
      <c r="IJ5" s="161"/>
      <c r="IK5" s="161"/>
      <c r="IL5" s="161"/>
      <c r="IM5" s="161"/>
      <c r="IN5" s="161"/>
      <c r="IO5" s="161"/>
      <c r="IP5" s="161"/>
      <c r="IQ5" s="161"/>
      <c r="IR5" s="161"/>
      <c r="IS5" s="161"/>
      <c r="IT5" s="161"/>
      <c r="IU5" s="161"/>
      <c r="IV5" s="161"/>
      <c r="IW5" s="161"/>
      <c r="IX5" s="161"/>
      <c r="IY5" s="161"/>
      <c r="IZ5" s="161"/>
      <c r="JA5" s="161"/>
      <c r="JB5" s="161"/>
      <c r="JC5" s="161"/>
      <c r="JD5" s="161"/>
      <c r="JE5" s="161"/>
      <c r="JF5" s="161"/>
      <c r="JG5" s="161"/>
      <c r="JH5" s="161"/>
      <c r="JI5" s="161"/>
      <c r="JJ5" s="161"/>
      <c r="JK5" s="161"/>
      <c r="JL5" s="161"/>
      <c r="JM5" s="161"/>
      <c r="JN5" s="161"/>
      <c r="JO5" s="161"/>
      <c r="JP5" s="161"/>
      <c r="JQ5" s="161"/>
      <c r="JR5" s="161"/>
    </row>
    <row r="6" spans="1:278" s="162" customFormat="1" ht="32.25" customHeight="1" thickBot="1" x14ac:dyDescent="0.2">
      <c r="A6" s="381" t="s">
        <v>2</v>
      </c>
      <c r="B6" s="382"/>
      <c r="C6" s="383"/>
      <c r="D6" s="392" t="str">
        <f>'Mapa Final'!D6</f>
        <v>Nivel Seccional</v>
      </c>
      <c r="E6" s="393"/>
      <c r="F6" s="393"/>
      <c r="G6" s="393"/>
      <c r="H6" s="393"/>
      <c r="I6" s="393"/>
      <c r="J6" s="393"/>
      <c r="K6" s="393"/>
      <c r="L6" s="393"/>
      <c r="M6" s="393"/>
      <c r="N6" s="394"/>
      <c r="O6" s="1"/>
      <c r="P6" s="1"/>
      <c r="Q6" s="1"/>
      <c r="R6" s="1"/>
      <c r="S6" s="1"/>
      <c r="T6" s="1"/>
      <c r="U6" s="161"/>
      <c r="V6" s="161"/>
      <c r="W6" s="161"/>
      <c r="X6" s="161"/>
      <c r="Y6" s="161"/>
      <c r="Z6" s="161"/>
      <c r="AA6" s="161"/>
      <c r="AB6" s="161"/>
      <c r="AC6" s="161"/>
      <c r="AD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c r="CA6" s="161"/>
      <c r="CB6" s="161"/>
      <c r="CC6" s="161"/>
      <c r="CD6" s="161"/>
      <c r="CE6" s="161"/>
      <c r="CF6" s="161"/>
      <c r="CG6" s="161"/>
      <c r="CH6" s="161"/>
      <c r="CI6" s="161"/>
      <c r="CJ6" s="161"/>
      <c r="CK6" s="161"/>
      <c r="CL6" s="161"/>
      <c r="CM6" s="161"/>
      <c r="CN6" s="161"/>
      <c r="CO6" s="161"/>
      <c r="CP6" s="161"/>
      <c r="CQ6" s="161"/>
      <c r="CR6" s="161"/>
      <c r="CS6" s="161"/>
      <c r="CT6" s="161"/>
      <c r="CU6" s="161"/>
      <c r="CV6" s="161"/>
      <c r="CW6" s="161"/>
      <c r="CX6" s="161"/>
      <c r="CY6" s="161"/>
      <c r="CZ6" s="161"/>
      <c r="DA6" s="161"/>
      <c r="DB6" s="161"/>
      <c r="DC6" s="161"/>
      <c r="DD6" s="161"/>
      <c r="DE6" s="161"/>
      <c r="DF6" s="161"/>
      <c r="DG6" s="161"/>
      <c r="DH6" s="161"/>
      <c r="DI6" s="161"/>
      <c r="DJ6" s="161"/>
      <c r="DK6" s="161"/>
      <c r="DL6" s="161"/>
      <c r="DM6" s="161"/>
      <c r="DN6" s="161"/>
      <c r="DO6" s="161"/>
      <c r="DP6" s="161"/>
      <c r="DQ6" s="161"/>
      <c r="DR6" s="161"/>
      <c r="DS6" s="161"/>
      <c r="DT6" s="161"/>
      <c r="DU6" s="161"/>
      <c r="DV6" s="161"/>
      <c r="DW6" s="161"/>
      <c r="DX6" s="161"/>
      <c r="DY6" s="161"/>
      <c r="DZ6" s="161"/>
      <c r="EA6" s="161"/>
      <c r="EB6" s="161"/>
      <c r="EC6" s="161"/>
      <c r="ED6" s="161"/>
      <c r="EE6" s="161"/>
      <c r="EF6" s="161"/>
      <c r="EG6" s="161"/>
      <c r="EH6" s="161"/>
      <c r="EI6" s="161"/>
      <c r="EJ6" s="161"/>
      <c r="EK6" s="161"/>
      <c r="EL6" s="161"/>
      <c r="EM6" s="161"/>
      <c r="EN6" s="161"/>
      <c r="EO6" s="161"/>
      <c r="EP6" s="161"/>
      <c r="EQ6" s="161"/>
      <c r="ER6" s="161"/>
      <c r="ES6" s="161"/>
      <c r="ET6" s="161"/>
      <c r="EU6" s="161"/>
      <c r="EV6" s="161"/>
      <c r="EW6" s="161"/>
      <c r="EX6" s="161"/>
      <c r="EY6" s="161"/>
      <c r="EZ6" s="161"/>
      <c r="FA6" s="161"/>
      <c r="FB6" s="161"/>
      <c r="FC6" s="161"/>
      <c r="FD6" s="161"/>
      <c r="FE6" s="161"/>
      <c r="FF6" s="161"/>
      <c r="FG6" s="161"/>
      <c r="FH6" s="161"/>
      <c r="FI6" s="161"/>
      <c r="FJ6" s="161"/>
      <c r="FK6" s="161"/>
      <c r="FL6" s="161"/>
      <c r="FM6" s="161"/>
      <c r="FN6" s="161"/>
      <c r="FO6" s="161"/>
      <c r="FP6" s="161"/>
      <c r="FQ6" s="161"/>
      <c r="FR6" s="161"/>
      <c r="FS6" s="161"/>
      <c r="FT6" s="161"/>
      <c r="FU6" s="161"/>
      <c r="FV6" s="161"/>
      <c r="FW6" s="161"/>
      <c r="FX6" s="161"/>
      <c r="FY6" s="161"/>
      <c r="FZ6" s="161"/>
      <c r="GA6" s="161"/>
      <c r="GB6" s="161"/>
      <c r="GC6" s="161"/>
      <c r="GD6" s="161"/>
      <c r="GE6" s="161"/>
      <c r="GF6" s="161"/>
      <c r="GG6" s="161"/>
      <c r="GH6" s="161"/>
      <c r="GI6" s="161"/>
      <c r="GJ6" s="161"/>
      <c r="GK6" s="161"/>
      <c r="GL6" s="161"/>
      <c r="GM6" s="161"/>
      <c r="GN6" s="161"/>
      <c r="GO6" s="161"/>
      <c r="GP6" s="161"/>
      <c r="GQ6" s="161"/>
      <c r="GR6" s="161"/>
      <c r="GS6" s="161"/>
      <c r="GT6" s="161"/>
      <c r="GU6" s="161"/>
      <c r="GV6" s="161"/>
      <c r="GW6" s="161"/>
      <c r="GX6" s="161"/>
      <c r="GY6" s="161"/>
      <c r="GZ6" s="161"/>
      <c r="HA6" s="161"/>
      <c r="HB6" s="161"/>
      <c r="HC6" s="161"/>
      <c r="HD6" s="161"/>
      <c r="HE6" s="161"/>
      <c r="HF6" s="161"/>
      <c r="HG6" s="161"/>
      <c r="HH6" s="161"/>
      <c r="HI6" s="161"/>
      <c r="HJ6" s="161"/>
      <c r="HK6" s="161"/>
      <c r="HL6" s="161"/>
      <c r="HM6" s="161"/>
      <c r="HN6" s="161"/>
      <c r="HO6" s="161"/>
      <c r="HP6" s="161"/>
      <c r="HQ6" s="161"/>
      <c r="HR6" s="161"/>
      <c r="HS6" s="161"/>
      <c r="HT6" s="161"/>
      <c r="HU6" s="161"/>
      <c r="HV6" s="161"/>
      <c r="HW6" s="161"/>
      <c r="HX6" s="161"/>
      <c r="HY6" s="161"/>
      <c r="HZ6" s="161"/>
      <c r="IA6" s="161"/>
      <c r="IB6" s="161"/>
      <c r="IC6" s="161"/>
      <c r="ID6" s="161"/>
      <c r="IE6" s="161"/>
      <c r="IF6" s="161"/>
      <c r="IG6" s="161"/>
      <c r="IH6" s="161"/>
      <c r="II6" s="161"/>
      <c r="IJ6" s="161"/>
      <c r="IK6" s="161"/>
      <c r="IL6" s="161"/>
      <c r="IM6" s="161"/>
      <c r="IN6" s="161"/>
      <c r="IO6" s="161"/>
      <c r="IP6" s="161"/>
      <c r="IQ6" s="161"/>
      <c r="IR6" s="161"/>
      <c r="IS6" s="161"/>
      <c r="IT6" s="161"/>
      <c r="IU6" s="161"/>
      <c r="IV6" s="161"/>
      <c r="IW6" s="161"/>
      <c r="IX6" s="161"/>
      <c r="IY6" s="161"/>
      <c r="IZ6" s="161"/>
      <c r="JA6" s="161"/>
      <c r="JB6" s="161"/>
      <c r="JC6" s="161"/>
      <c r="JD6" s="161"/>
      <c r="JE6" s="161"/>
      <c r="JF6" s="161"/>
      <c r="JG6" s="161"/>
      <c r="JH6" s="161"/>
      <c r="JI6" s="161"/>
      <c r="JJ6" s="161"/>
      <c r="JK6" s="161"/>
      <c r="JL6" s="161"/>
      <c r="JM6" s="161"/>
      <c r="JN6" s="161"/>
      <c r="JO6" s="161"/>
      <c r="JP6" s="161"/>
      <c r="JQ6" s="161"/>
      <c r="JR6" s="161"/>
    </row>
    <row r="7" spans="1:278" s="186" customFormat="1" ht="46.5" customHeight="1" thickTop="1" thickBot="1" x14ac:dyDescent="0.25">
      <c r="A7" s="501" t="s">
        <v>349</v>
      </c>
      <c r="B7" s="502"/>
      <c r="C7" s="502"/>
      <c r="D7" s="502"/>
      <c r="E7" s="502"/>
      <c r="F7" s="503"/>
      <c r="G7" s="193"/>
      <c r="H7" s="504" t="s">
        <v>350</v>
      </c>
      <c r="I7" s="504"/>
      <c r="J7" s="504"/>
      <c r="K7" s="504" t="s">
        <v>351</v>
      </c>
      <c r="L7" s="504"/>
      <c r="M7" s="504"/>
      <c r="N7" s="505" t="s">
        <v>352</v>
      </c>
      <c r="O7" s="510" t="s">
        <v>353</v>
      </c>
      <c r="P7" s="512" t="s">
        <v>354</v>
      </c>
      <c r="Q7" s="513"/>
      <c r="R7" s="512" t="s">
        <v>355</v>
      </c>
      <c r="S7" s="513"/>
      <c r="T7" s="514" t="s">
        <v>374</v>
      </c>
      <c r="U7" s="199"/>
      <c r="V7" s="199"/>
      <c r="W7" s="199"/>
      <c r="X7" s="199"/>
      <c r="Y7" s="199"/>
      <c r="Z7" s="199"/>
      <c r="AA7" s="199"/>
      <c r="AB7" s="199"/>
      <c r="AC7" s="199"/>
      <c r="AD7" s="199"/>
      <c r="AE7" s="199"/>
      <c r="AF7" s="199"/>
      <c r="AG7" s="199"/>
      <c r="AH7" s="199"/>
      <c r="AI7" s="199"/>
      <c r="AJ7" s="199"/>
      <c r="AK7" s="199"/>
      <c r="AL7" s="199"/>
      <c r="AM7" s="199"/>
      <c r="AN7" s="199"/>
      <c r="AO7" s="199"/>
      <c r="AP7" s="199"/>
      <c r="AQ7" s="199"/>
      <c r="AR7" s="199"/>
      <c r="AS7" s="199"/>
      <c r="AT7" s="199"/>
      <c r="AU7" s="199"/>
      <c r="AV7" s="199"/>
      <c r="AW7" s="199"/>
      <c r="AX7" s="199"/>
      <c r="AY7" s="199"/>
      <c r="AZ7" s="199"/>
      <c r="BA7" s="199"/>
      <c r="BB7" s="199"/>
      <c r="BC7" s="199"/>
      <c r="BD7" s="199"/>
      <c r="BE7" s="199"/>
      <c r="BF7" s="199"/>
      <c r="BG7" s="199"/>
      <c r="BH7" s="199"/>
      <c r="BI7" s="199"/>
      <c r="BJ7" s="199"/>
      <c r="BK7" s="199"/>
      <c r="BL7" s="199"/>
      <c r="BM7" s="199"/>
      <c r="BN7" s="199"/>
      <c r="BO7" s="199"/>
      <c r="BP7" s="199"/>
      <c r="BQ7" s="199"/>
      <c r="BR7" s="199"/>
      <c r="BS7" s="199"/>
      <c r="BT7" s="199"/>
      <c r="BU7" s="199"/>
      <c r="BV7" s="199"/>
      <c r="BW7" s="199"/>
      <c r="BX7" s="199"/>
      <c r="BY7" s="199"/>
      <c r="BZ7" s="199"/>
      <c r="CA7" s="199"/>
      <c r="CB7" s="199"/>
      <c r="CC7" s="199"/>
      <c r="CD7" s="199"/>
      <c r="CE7" s="199"/>
      <c r="CF7" s="199"/>
      <c r="CG7" s="199"/>
      <c r="CH7" s="199"/>
      <c r="CI7" s="199"/>
      <c r="CJ7" s="199"/>
      <c r="CK7" s="199"/>
      <c r="CL7" s="199"/>
      <c r="CM7" s="199"/>
      <c r="CN7" s="199"/>
      <c r="CO7" s="199"/>
      <c r="CP7" s="199"/>
      <c r="CQ7" s="199"/>
      <c r="CR7" s="199"/>
      <c r="CS7" s="199"/>
      <c r="CT7" s="199"/>
      <c r="CU7" s="199"/>
      <c r="CV7" s="199"/>
      <c r="CW7" s="199"/>
      <c r="CX7" s="199"/>
      <c r="CY7" s="199"/>
      <c r="CZ7" s="199"/>
      <c r="DA7" s="199"/>
      <c r="DB7" s="199"/>
      <c r="DC7" s="199"/>
      <c r="DD7" s="199"/>
      <c r="DE7" s="199"/>
      <c r="DF7" s="199"/>
      <c r="DG7" s="199"/>
      <c r="DH7" s="199"/>
      <c r="DI7" s="199"/>
      <c r="DJ7" s="199"/>
      <c r="DK7" s="199"/>
      <c r="DL7" s="199"/>
      <c r="DM7" s="199"/>
      <c r="DN7" s="199"/>
      <c r="DO7" s="199"/>
      <c r="DP7" s="199"/>
      <c r="DQ7" s="199"/>
      <c r="DR7" s="199"/>
      <c r="DS7" s="199"/>
      <c r="DT7" s="199"/>
      <c r="DU7" s="199"/>
      <c r="DV7" s="199"/>
      <c r="DW7" s="199"/>
      <c r="DX7" s="199"/>
      <c r="DY7" s="199"/>
      <c r="DZ7" s="199"/>
      <c r="EA7" s="199"/>
      <c r="EB7" s="199"/>
      <c r="EC7" s="199"/>
      <c r="ED7" s="199"/>
      <c r="EE7" s="199"/>
      <c r="EF7" s="199"/>
      <c r="EG7" s="199"/>
      <c r="EH7" s="199"/>
      <c r="EI7" s="199"/>
      <c r="EJ7" s="199"/>
      <c r="EK7" s="199"/>
      <c r="EL7" s="199"/>
      <c r="EM7" s="199"/>
      <c r="EN7" s="199"/>
      <c r="EO7" s="199"/>
      <c r="EP7" s="199"/>
      <c r="EQ7" s="199"/>
      <c r="ER7" s="199"/>
      <c r="ES7" s="199"/>
      <c r="ET7" s="199"/>
      <c r="EU7" s="199"/>
      <c r="EV7" s="199"/>
      <c r="EW7" s="199"/>
      <c r="EX7" s="199"/>
      <c r="EY7" s="199"/>
      <c r="EZ7" s="199"/>
      <c r="FA7" s="199"/>
      <c r="FB7" s="199"/>
      <c r="FC7" s="199"/>
      <c r="FD7" s="199"/>
      <c r="FE7" s="199"/>
      <c r="FF7" s="199"/>
      <c r="FG7" s="199"/>
      <c r="FH7" s="199"/>
      <c r="FI7" s="199"/>
      <c r="FJ7" s="199"/>
      <c r="FK7" s="199"/>
      <c r="FL7" s="199"/>
      <c r="FM7" s="199"/>
      <c r="FN7" s="199"/>
      <c r="FO7" s="199"/>
      <c r="FP7" s="199"/>
      <c r="FQ7" s="199"/>
      <c r="FR7" s="199"/>
      <c r="FS7" s="199"/>
      <c r="FT7" s="199"/>
    </row>
    <row r="8" spans="1:278" s="187" customFormat="1" ht="61" customHeight="1" thickTop="1" thickBot="1" x14ac:dyDescent="0.25">
      <c r="A8" s="203" t="s">
        <v>203</v>
      </c>
      <c r="B8" s="203" t="s">
        <v>380</v>
      </c>
      <c r="C8" s="204" t="s">
        <v>8</v>
      </c>
      <c r="D8" s="194" t="s">
        <v>364</v>
      </c>
      <c r="E8" s="195" t="s">
        <v>10</v>
      </c>
      <c r="F8" s="195" t="s">
        <v>11</v>
      </c>
      <c r="G8" s="195" t="s">
        <v>12</v>
      </c>
      <c r="H8" s="196" t="s">
        <v>357</v>
      </c>
      <c r="I8" s="196" t="s">
        <v>38</v>
      </c>
      <c r="J8" s="196" t="s">
        <v>358</v>
      </c>
      <c r="K8" s="196" t="s">
        <v>357</v>
      </c>
      <c r="L8" s="196" t="s">
        <v>359</v>
      </c>
      <c r="M8" s="196" t="s">
        <v>358</v>
      </c>
      <c r="N8" s="505"/>
      <c r="O8" s="511"/>
      <c r="P8" s="197" t="s">
        <v>360</v>
      </c>
      <c r="Q8" s="197" t="s">
        <v>361</v>
      </c>
      <c r="R8" s="197" t="s">
        <v>362</v>
      </c>
      <c r="S8" s="197" t="s">
        <v>363</v>
      </c>
      <c r="T8" s="514"/>
      <c r="U8" s="200"/>
      <c r="V8" s="200"/>
      <c r="W8" s="200"/>
      <c r="X8" s="200"/>
      <c r="Y8" s="200"/>
      <c r="Z8" s="200"/>
      <c r="AA8" s="200"/>
      <c r="AB8" s="200"/>
      <c r="AC8" s="200"/>
      <c r="AD8" s="200"/>
      <c r="AE8" s="200"/>
      <c r="AF8" s="200"/>
      <c r="AG8" s="200"/>
      <c r="AH8" s="200"/>
      <c r="AI8" s="200"/>
      <c r="AJ8" s="200"/>
      <c r="AK8" s="200"/>
      <c r="AL8" s="200"/>
      <c r="AM8" s="200"/>
      <c r="AN8" s="200"/>
      <c r="AO8" s="200"/>
      <c r="AP8" s="200"/>
      <c r="AQ8" s="200"/>
      <c r="AR8" s="200"/>
      <c r="AS8" s="200"/>
      <c r="AT8" s="200"/>
      <c r="AU8" s="200"/>
      <c r="AV8" s="200"/>
      <c r="AW8" s="200"/>
      <c r="AX8" s="200"/>
      <c r="AY8" s="200"/>
      <c r="AZ8" s="200"/>
      <c r="BA8" s="200"/>
      <c r="BB8" s="200"/>
      <c r="BC8" s="200"/>
      <c r="BD8" s="200"/>
      <c r="BE8" s="200"/>
      <c r="BF8" s="200"/>
      <c r="BG8" s="200"/>
      <c r="BH8" s="200"/>
      <c r="BI8" s="200"/>
      <c r="BJ8" s="200"/>
      <c r="BK8" s="200"/>
      <c r="BL8" s="200"/>
      <c r="BM8" s="200"/>
      <c r="BN8" s="200"/>
      <c r="BO8" s="200"/>
      <c r="BP8" s="200"/>
      <c r="BQ8" s="200"/>
      <c r="BR8" s="200"/>
      <c r="BS8" s="200"/>
      <c r="BT8" s="200"/>
      <c r="BU8" s="200"/>
      <c r="BV8" s="200"/>
      <c r="BW8" s="200"/>
      <c r="BX8" s="200"/>
      <c r="BY8" s="200"/>
      <c r="BZ8" s="200"/>
      <c r="CA8" s="200"/>
      <c r="CB8" s="200"/>
      <c r="CC8" s="200"/>
      <c r="CD8" s="200"/>
      <c r="CE8" s="200"/>
      <c r="CF8" s="200"/>
      <c r="CG8" s="200"/>
      <c r="CH8" s="200"/>
      <c r="CI8" s="200"/>
      <c r="CJ8" s="200"/>
      <c r="CK8" s="200"/>
      <c r="CL8" s="200"/>
      <c r="CM8" s="200"/>
      <c r="CN8" s="200"/>
      <c r="CO8" s="200"/>
      <c r="CP8" s="200"/>
      <c r="CQ8" s="200"/>
      <c r="CR8" s="200"/>
      <c r="CS8" s="200"/>
      <c r="CT8" s="200"/>
      <c r="CU8" s="200"/>
      <c r="CV8" s="200"/>
      <c r="CW8" s="200"/>
      <c r="CX8" s="200"/>
      <c r="CY8" s="200"/>
      <c r="CZ8" s="200"/>
      <c r="DA8" s="200"/>
      <c r="DB8" s="200"/>
      <c r="DC8" s="200"/>
      <c r="DD8" s="200"/>
      <c r="DE8" s="200"/>
      <c r="DF8" s="200"/>
      <c r="DG8" s="200"/>
      <c r="DH8" s="200"/>
      <c r="DI8" s="200"/>
      <c r="DJ8" s="200"/>
      <c r="DK8" s="200"/>
      <c r="DL8" s="200"/>
      <c r="DM8" s="200"/>
      <c r="DN8" s="200"/>
      <c r="DO8" s="200"/>
      <c r="DP8" s="200"/>
      <c r="DQ8" s="200"/>
      <c r="DR8" s="200"/>
      <c r="DS8" s="200"/>
      <c r="DT8" s="200"/>
      <c r="DU8" s="200"/>
      <c r="DV8" s="200"/>
      <c r="DW8" s="200"/>
      <c r="DX8" s="200"/>
      <c r="DY8" s="200"/>
      <c r="DZ8" s="200"/>
      <c r="EA8" s="200"/>
      <c r="EB8" s="200"/>
      <c r="EC8" s="200"/>
      <c r="ED8" s="200"/>
      <c r="EE8" s="200"/>
      <c r="EF8" s="200"/>
      <c r="EG8" s="200"/>
      <c r="EH8" s="200"/>
      <c r="EI8" s="200"/>
      <c r="EJ8" s="200"/>
      <c r="EK8" s="200"/>
      <c r="EL8" s="200"/>
      <c r="EM8" s="200"/>
      <c r="EN8" s="200"/>
      <c r="EO8" s="200"/>
      <c r="EP8" s="200"/>
      <c r="EQ8" s="200"/>
      <c r="ER8" s="200"/>
      <c r="ES8" s="200"/>
      <c r="ET8" s="200"/>
      <c r="EU8" s="200"/>
      <c r="EV8" s="200"/>
      <c r="EW8" s="200"/>
      <c r="EX8" s="200"/>
      <c r="EY8" s="200"/>
      <c r="EZ8" s="200"/>
      <c r="FA8" s="200"/>
      <c r="FB8" s="200"/>
      <c r="FC8" s="200"/>
      <c r="FD8" s="200"/>
      <c r="FE8" s="200"/>
      <c r="FF8" s="200"/>
      <c r="FG8" s="200"/>
      <c r="FH8" s="200"/>
      <c r="FI8" s="200"/>
      <c r="FJ8" s="200"/>
      <c r="FK8" s="200"/>
      <c r="FL8" s="200"/>
      <c r="FM8" s="200"/>
      <c r="FN8" s="200"/>
      <c r="FO8" s="200"/>
      <c r="FP8" s="200"/>
      <c r="FQ8" s="200"/>
      <c r="FR8" s="200"/>
      <c r="FS8" s="200"/>
      <c r="FT8" s="200"/>
    </row>
    <row r="9" spans="1:278" s="188" customFormat="1" ht="10.5" customHeight="1" thickTop="1" thickBot="1" x14ac:dyDescent="0.25">
      <c r="A9" s="515"/>
      <c r="B9" s="516"/>
      <c r="C9" s="516"/>
      <c r="D9" s="516"/>
      <c r="E9" s="516"/>
      <c r="F9" s="516"/>
      <c r="G9" s="516"/>
      <c r="H9" s="516"/>
      <c r="I9" s="516"/>
      <c r="J9" s="516"/>
      <c r="K9" s="516"/>
      <c r="L9" s="516"/>
      <c r="M9" s="516"/>
      <c r="N9" s="516"/>
      <c r="T9" s="198"/>
      <c r="U9" s="201"/>
      <c r="V9" s="201"/>
      <c r="W9" s="201"/>
      <c r="X9" s="201"/>
      <c r="Y9" s="201"/>
      <c r="Z9" s="201"/>
      <c r="AA9" s="201"/>
      <c r="AB9" s="201"/>
      <c r="AC9" s="201"/>
      <c r="AD9" s="201"/>
      <c r="AE9" s="201"/>
      <c r="AF9" s="201"/>
      <c r="AG9" s="201"/>
      <c r="AH9" s="201"/>
      <c r="AI9" s="201"/>
      <c r="AJ9" s="201"/>
      <c r="AK9" s="201"/>
      <c r="AL9" s="201"/>
      <c r="AM9" s="201"/>
      <c r="AN9" s="201"/>
      <c r="AO9" s="201"/>
      <c r="AP9" s="201"/>
      <c r="AQ9" s="201"/>
      <c r="AR9" s="201"/>
      <c r="AS9" s="201"/>
      <c r="AT9" s="201"/>
      <c r="AU9" s="201"/>
      <c r="AV9" s="201"/>
      <c r="AW9" s="201"/>
      <c r="AX9" s="201"/>
      <c r="AY9" s="201"/>
      <c r="AZ9" s="201"/>
      <c r="BA9" s="201"/>
      <c r="BB9" s="201"/>
      <c r="BC9" s="201"/>
      <c r="BD9" s="201"/>
      <c r="BE9" s="201"/>
      <c r="BF9" s="201"/>
      <c r="BG9" s="201"/>
      <c r="BH9" s="201"/>
      <c r="BI9" s="201"/>
      <c r="BJ9" s="201"/>
      <c r="BK9" s="201"/>
      <c r="BL9" s="201"/>
      <c r="BM9" s="201"/>
      <c r="BN9" s="201"/>
      <c r="BO9" s="201"/>
      <c r="BP9" s="201"/>
      <c r="BQ9" s="201"/>
      <c r="BR9" s="201"/>
      <c r="BS9" s="201"/>
      <c r="BT9" s="201"/>
      <c r="BU9" s="201"/>
      <c r="BV9" s="201"/>
      <c r="BW9" s="201"/>
      <c r="BX9" s="201"/>
      <c r="BY9" s="201"/>
      <c r="BZ9" s="201"/>
      <c r="CA9" s="201"/>
      <c r="CB9" s="201"/>
      <c r="CC9" s="201"/>
      <c r="CD9" s="201"/>
      <c r="CE9" s="201"/>
      <c r="CF9" s="201"/>
      <c r="CG9" s="201"/>
      <c r="CH9" s="201"/>
      <c r="CI9" s="201"/>
      <c r="CJ9" s="201"/>
      <c r="CK9" s="201"/>
      <c r="CL9" s="201"/>
      <c r="CM9" s="201"/>
      <c r="CN9" s="201"/>
      <c r="CO9" s="201"/>
      <c r="CP9" s="201"/>
      <c r="CQ9" s="201"/>
      <c r="CR9" s="201"/>
      <c r="CS9" s="201"/>
      <c r="CT9" s="201"/>
      <c r="CU9" s="201"/>
      <c r="CV9" s="201"/>
      <c r="CW9" s="201"/>
      <c r="CX9" s="201"/>
      <c r="CY9" s="201"/>
      <c r="CZ9" s="201"/>
      <c r="DA9" s="201"/>
      <c r="DB9" s="201"/>
      <c r="DC9" s="201"/>
      <c r="DD9" s="201"/>
      <c r="DE9" s="201"/>
      <c r="DF9" s="201"/>
      <c r="DG9" s="201"/>
      <c r="DH9" s="201"/>
      <c r="DI9" s="201"/>
      <c r="DJ9" s="201"/>
      <c r="DK9" s="201"/>
      <c r="DL9" s="201"/>
      <c r="DM9" s="201"/>
      <c r="DN9" s="201"/>
      <c r="DO9" s="201"/>
      <c r="DP9" s="201"/>
      <c r="DQ9" s="201"/>
      <c r="DR9" s="201"/>
      <c r="DS9" s="201"/>
      <c r="DT9" s="201"/>
      <c r="DU9" s="201"/>
      <c r="DV9" s="201"/>
      <c r="DW9" s="201"/>
      <c r="DX9" s="201"/>
      <c r="DY9" s="201"/>
      <c r="DZ9" s="201"/>
      <c r="EA9" s="201"/>
      <c r="EB9" s="201"/>
      <c r="EC9" s="201"/>
      <c r="ED9" s="201"/>
      <c r="EE9" s="201"/>
      <c r="EF9" s="201"/>
      <c r="EG9" s="201"/>
      <c r="EH9" s="201"/>
      <c r="EI9" s="201"/>
      <c r="EJ9" s="201"/>
      <c r="EK9" s="201"/>
      <c r="EL9" s="201"/>
      <c r="EM9" s="201"/>
      <c r="EN9" s="201"/>
      <c r="EO9" s="201"/>
      <c r="EP9" s="201"/>
      <c r="EQ9" s="201"/>
      <c r="ER9" s="201"/>
      <c r="ES9" s="201"/>
      <c r="ET9" s="201"/>
      <c r="EU9" s="201"/>
      <c r="EV9" s="201"/>
      <c r="EW9" s="201"/>
      <c r="EX9" s="201"/>
      <c r="EY9" s="201"/>
      <c r="EZ9" s="201"/>
      <c r="FA9" s="201"/>
      <c r="FB9" s="201"/>
      <c r="FC9" s="201"/>
      <c r="FD9" s="201"/>
      <c r="FE9" s="201"/>
      <c r="FF9" s="201"/>
      <c r="FG9" s="201"/>
      <c r="FH9" s="201"/>
      <c r="FI9" s="201"/>
      <c r="FJ9" s="201"/>
      <c r="FK9" s="201"/>
      <c r="FL9" s="201"/>
      <c r="FM9" s="201"/>
      <c r="FN9" s="201"/>
      <c r="FO9" s="201"/>
      <c r="FP9" s="201"/>
      <c r="FQ9" s="201"/>
      <c r="FR9" s="201"/>
      <c r="FS9" s="201"/>
      <c r="FT9" s="201"/>
    </row>
    <row r="10" spans="1:278" s="189" customFormat="1" ht="15" customHeight="1" x14ac:dyDescent="0.2">
      <c r="A10" s="517">
        <f>'Mapa Final'!A10</f>
        <v>1</v>
      </c>
      <c r="B10" s="544" t="str">
        <f>'Mapa Final'!B10</f>
        <v>Extemporaneidad Actuaciones Administrativas,  Judiciales y/o extrajudiciales</v>
      </c>
      <c r="C10" s="520" t="str">
        <f>'Mapa Final'!C10</f>
        <v>Afectación Económica</v>
      </c>
      <c r="D10" s="520" t="str">
        <f>'Mapa Final'!D10</f>
        <v>Incremento en el ingreso de titulos ejecutivos para su respectivo cobro que exige mayor cantidad de servidores dedicados a su atención</v>
      </c>
      <c r="E10" s="523" t="str">
        <f>'Mapa Final'!E10</f>
        <v>Insuficiencia de personal en el área de asistencia legal y cobro coactivo</v>
      </c>
      <c r="F10" s="523" t="str">
        <f>'Mapa Final'!F10</f>
        <v>Posibilidad de afectación económica debido a insuficiencia de personal en el área de asistencia legal y cobro coactivo</v>
      </c>
      <c r="G10" s="523" t="str">
        <f>'Mapa Final'!G10</f>
        <v>Ejecución y Administración de Procesos</v>
      </c>
      <c r="H10" s="529" t="str">
        <f>'Mapa Final'!I10</f>
        <v>Alta</v>
      </c>
      <c r="I10" s="532" t="str">
        <f>'Mapa Final'!L10</f>
        <v>Moderado</v>
      </c>
      <c r="J10" s="541" t="str">
        <f>'Mapa Final'!N10</f>
        <v xml:space="preserve">Alto </v>
      </c>
      <c r="K10" s="538" t="str">
        <f>'Mapa Final'!AA10</f>
        <v>Media</v>
      </c>
      <c r="L10" s="538" t="str">
        <f>'Mapa Final'!AE10</f>
        <v>Moderado</v>
      </c>
      <c r="M10" s="535" t="str">
        <f>'Mapa Final'!AG10</f>
        <v>Moderado</v>
      </c>
      <c r="N10" s="538" t="str">
        <f>'Mapa Final'!AH10</f>
        <v>Reducir(mitigar)</v>
      </c>
      <c r="O10" s="551" t="s">
        <v>571</v>
      </c>
      <c r="P10" s="526"/>
      <c r="Q10" s="548" t="s">
        <v>621</v>
      </c>
      <c r="R10" s="554">
        <v>44197</v>
      </c>
      <c r="S10" s="554">
        <v>44561</v>
      </c>
      <c r="T10" s="551" t="s">
        <v>628</v>
      </c>
      <c r="U10" s="202"/>
      <c r="V10" s="202"/>
      <c r="W10" s="202"/>
      <c r="X10" s="202"/>
      <c r="Y10" s="202"/>
      <c r="Z10" s="202"/>
      <c r="AA10" s="202"/>
      <c r="AB10" s="202"/>
      <c r="AC10" s="202"/>
      <c r="AD10" s="202"/>
      <c r="AE10" s="202"/>
      <c r="AF10" s="202"/>
      <c r="AG10" s="202"/>
      <c r="AH10" s="202"/>
      <c r="AI10" s="202"/>
      <c r="AJ10" s="202"/>
      <c r="AK10" s="202"/>
      <c r="AL10" s="202"/>
      <c r="AM10" s="202"/>
      <c r="AN10" s="202"/>
      <c r="AO10" s="202"/>
      <c r="AP10" s="202"/>
      <c r="AQ10" s="202"/>
      <c r="AR10" s="202"/>
      <c r="AS10" s="202"/>
      <c r="AT10" s="202"/>
      <c r="AU10" s="202"/>
      <c r="AV10" s="202"/>
      <c r="AW10" s="202"/>
      <c r="AX10" s="202"/>
      <c r="AY10" s="202"/>
      <c r="AZ10" s="202"/>
      <c r="BA10" s="202"/>
      <c r="BB10" s="202"/>
      <c r="BC10" s="202"/>
      <c r="BD10" s="202"/>
      <c r="BE10" s="202"/>
      <c r="BF10" s="202"/>
      <c r="BG10" s="202"/>
      <c r="BH10" s="202"/>
      <c r="BI10" s="202"/>
      <c r="BJ10" s="202"/>
      <c r="BK10" s="202"/>
      <c r="BL10" s="202"/>
      <c r="BM10" s="202"/>
      <c r="BN10" s="202"/>
      <c r="BO10" s="202"/>
      <c r="BP10" s="202"/>
      <c r="BQ10" s="202"/>
      <c r="BR10" s="202"/>
      <c r="BS10" s="202"/>
      <c r="BT10" s="202"/>
      <c r="BU10" s="202"/>
      <c r="BV10" s="202"/>
      <c r="BW10" s="202"/>
      <c r="BX10" s="202"/>
      <c r="BY10" s="202"/>
      <c r="BZ10" s="202"/>
      <c r="CA10" s="202"/>
      <c r="CB10" s="202"/>
      <c r="CC10" s="202"/>
      <c r="CD10" s="202"/>
      <c r="CE10" s="202"/>
      <c r="CF10" s="202"/>
      <c r="CG10" s="202"/>
      <c r="CH10" s="202"/>
      <c r="CI10" s="202"/>
      <c r="CJ10" s="202"/>
      <c r="CK10" s="202"/>
      <c r="CL10" s="202"/>
      <c r="CM10" s="202"/>
      <c r="CN10" s="202"/>
      <c r="CO10" s="202"/>
      <c r="CP10" s="202"/>
      <c r="CQ10" s="202"/>
      <c r="CR10" s="202"/>
      <c r="CS10" s="202"/>
      <c r="CT10" s="202"/>
      <c r="CU10" s="202"/>
      <c r="CV10" s="202"/>
      <c r="CW10" s="202"/>
      <c r="CX10" s="202"/>
      <c r="CY10" s="202"/>
      <c r="CZ10" s="202"/>
      <c r="DA10" s="202"/>
      <c r="DB10" s="202"/>
      <c r="DC10" s="202"/>
      <c r="DD10" s="202"/>
      <c r="DE10" s="202"/>
      <c r="DF10" s="202"/>
      <c r="DG10" s="202"/>
      <c r="DH10" s="202"/>
      <c r="DI10" s="202"/>
      <c r="DJ10" s="202"/>
      <c r="DK10" s="202"/>
      <c r="DL10" s="202"/>
      <c r="DM10" s="202"/>
      <c r="DN10" s="202"/>
      <c r="DO10" s="202"/>
      <c r="DP10" s="202"/>
      <c r="DQ10" s="202"/>
      <c r="DR10" s="202"/>
      <c r="DS10" s="202"/>
      <c r="DT10" s="202"/>
      <c r="DU10" s="202"/>
      <c r="DV10" s="202"/>
      <c r="DW10" s="202"/>
      <c r="DX10" s="202"/>
      <c r="DY10" s="202"/>
      <c r="DZ10" s="202"/>
      <c r="EA10" s="202"/>
      <c r="EB10" s="202"/>
      <c r="EC10" s="202"/>
      <c r="ED10" s="202"/>
      <c r="EE10" s="202"/>
      <c r="EF10" s="202"/>
      <c r="EG10" s="202"/>
      <c r="EH10" s="202"/>
      <c r="EI10" s="202"/>
      <c r="EJ10" s="202"/>
      <c r="EK10" s="202"/>
      <c r="EL10" s="202"/>
      <c r="EM10" s="202"/>
      <c r="EN10" s="202"/>
      <c r="EO10" s="202"/>
      <c r="EP10" s="202"/>
      <c r="EQ10" s="202"/>
      <c r="ER10" s="202"/>
      <c r="ES10" s="202"/>
      <c r="ET10" s="202"/>
      <c r="EU10" s="202"/>
      <c r="EV10" s="202"/>
      <c r="EW10" s="202"/>
      <c r="EX10" s="202"/>
      <c r="EY10" s="202"/>
      <c r="EZ10" s="202"/>
      <c r="FA10" s="202"/>
      <c r="FB10" s="202"/>
      <c r="FC10" s="202"/>
      <c r="FD10" s="202"/>
      <c r="FE10" s="202"/>
      <c r="FF10" s="202"/>
      <c r="FG10" s="202"/>
      <c r="FH10" s="202"/>
      <c r="FI10" s="202"/>
      <c r="FJ10" s="202"/>
      <c r="FK10" s="202"/>
      <c r="FL10" s="202"/>
      <c r="FM10" s="202"/>
      <c r="FN10" s="202"/>
      <c r="FO10" s="202"/>
      <c r="FP10" s="202"/>
      <c r="FQ10" s="202"/>
      <c r="FR10" s="202"/>
      <c r="FS10" s="202"/>
      <c r="FT10" s="202"/>
    </row>
    <row r="11" spans="1:278" s="189" customFormat="1" ht="13.5" customHeight="1" x14ac:dyDescent="0.2">
      <c r="A11" s="518"/>
      <c r="B11" s="546"/>
      <c r="C11" s="521"/>
      <c r="D11" s="521"/>
      <c r="E11" s="524"/>
      <c r="F11" s="524"/>
      <c r="G11" s="524"/>
      <c r="H11" s="530"/>
      <c r="I11" s="533"/>
      <c r="J11" s="542"/>
      <c r="K11" s="539"/>
      <c r="L11" s="539"/>
      <c r="M11" s="536"/>
      <c r="N11" s="539"/>
      <c r="O11" s="552"/>
      <c r="P11" s="527"/>
      <c r="Q11" s="549"/>
      <c r="R11" s="555"/>
      <c r="S11" s="555"/>
      <c r="T11" s="552"/>
      <c r="U11" s="202"/>
      <c r="V11" s="202"/>
      <c r="W11" s="202"/>
      <c r="X11" s="202"/>
      <c r="Y11" s="202"/>
      <c r="Z11" s="202"/>
      <c r="AA11" s="202"/>
      <c r="AB11" s="202"/>
      <c r="AC11" s="202"/>
      <c r="AD11" s="202"/>
      <c r="AE11" s="202"/>
      <c r="AF11" s="202"/>
      <c r="AG11" s="202"/>
      <c r="AH11" s="202"/>
      <c r="AI11" s="202"/>
      <c r="AJ11" s="202"/>
      <c r="AK11" s="202"/>
      <c r="AL11" s="202"/>
      <c r="AM11" s="202"/>
      <c r="AN11" s="202"/>
      <c r="AO11" s="202"/>
      <c r="AP11" s="202"/>
      <c r="AQ11" s="202"/>
      <c r="AR11" s="202"/>
      <c r="AS11" s="202"/>
      <c r="AT11" s="202"/>
      <c r="AU11" s="202"/>
      <c r="AV11" s="202"/>
      <c r="AW11" s="202"/>
      <c r="AX11" s="202"/>
      <c r="AY11" s="202"/>
      <c r="AZ11" s="202"/>
      <c r="BA11" s="202"/>
      <c r="BB11" s="202"/>
      <c r="BC11" s="202"/>
      <c r="BD11" s="202"/>
      <c r="BE11" s="202"/>
      <c r="BF11" s="202"/>
      <c r="BG11" s="202"/>
      <c r="BH11" s="202"/>
      <c r="BI11" s="202"/>
      <c r="BJ11" s="202"/>
      <c r="BK11" s="202"/>
      <c r="BL11" s="202"/>
      <c r="BM11" s="202"/>
      <c r="BN11" s="202"/>
      <c r="BO11" s="202"/>
      <c r="BP11" s="202"/>
      <c r="BQ11" s="202"/>
      <c r="BR11" s="202"/>
      <c r="BS11" s="202"/>
      <c r="BT11" s="202"/>
      <c r="BU11" s="202"/>
      <c r="BV11" s="202"/>
      <c r="BW11" s="202"/>
      <c r="BX11" s="202"/>
      <c r="BY11" s="202"/>
      <c r="BZ11" s="202"/>
      <c r="CA11" s="202"/>
      <c r="CB11" s="202"/>
      <c r="CC11" s="202"/>
      <c r="CD11" s="202"/>
      <c r="CE11" s="202"/>
      <c r="CF11" s="202"/>
      <c r="CG11" s="202"/>
      <c r="CH11" s="202"/>
      <c r="CI11" s="202"/>
      <c r="CJ11" s="202"/>
      <c r="CK11" s="202"/>
      <c r="CL11" s="202"/>
      <c r="CM11" s="202"/>
      <c r="CN11" s="202"/>
      <c r="CO11" s="202"/>
      <c r="CP11" s="202"/>
      <c r="CQ11" s="202"/>
      <c r="CR11" s="202"/>
      <c r="CS11" s="202"/>
      <c r="CT11" s="202"/>
      <c r="CU11" s="202"/>
      <c r="CV11" s="202"/>
      <c r="CW11" s="202"/>
      <c r="CX11" s="202"/>
      <c r="CY11" s="202"/>
      <c r="CZ11" s="202"/>
      <c r="DA11" s="202"/>
      <c r="DB11" s="202"/>
      <c r="DC11" s="202"/>
      <c r="DD11" s="202"/>
      <c r="DE11" s="202"/>
      <c r="DF11" s="202"/>
      <c r="DG11" s="202"/>
      <c r="DH11" s="202"/>
      <c r="DI11" s="202"/>
      <c r="DJ11" s="202"/>
      <c r="DK11" s="202"/>
      <c r="DL11" s="202"/>
      <c r="DM11" s="202"/>
      <c r="DN11" s="202"/>
      <c r="DO11" s="202"/>
      <c r="DP11" s="202"/>
      <c r="DQ11" s="202"/>
      <c r="DR11" s="202"/>
      <c r="DS11" s="202"/>
      <c r="DT11" s="202"/>
      <c r="DU11" s="202"/>
      <c r="DV11" s="202"/>
      <c r="DW11" s="202"/>
      <c r="DX11" s="202"/>
      <c r="DY11" s="202"/>
      <c r="DZ11" s="202"/>
      <c r="EA11" s="202"/>
      <c r="EB11" s="202"/>
      <c r="EC11" s="202"/>
      <c r="ED11" s="202"/>
      <c r="EE11" s="202"/>
      <c r="EF11" s="202"/>
      <c r="EG11" s="202"/>
      <c r="EH11" s="202"/>
      <c r="EI11" s="202"/>
      <c r="EJ11" s="202"/>
      <c r="EK11" s="202"/>
      <c r="EL11" s="202"/>
      <c r="EM11" s="202"/>
      <c r="EN11" s="202"/>
      <c r="EO11" s="202"/>
      <c r="EP11" s="202"/>
      <c r="EQ11" s="202"/>
      <c r="ER11" s="202"/>
      <c r="ES11" s="202"/>
      <c r="ET11" s="202"/>
      <c r="EU11" s="202"/>
      <c r="EV11" s="202"/>
      <c r="EW11" s="202"/>
      <c r="EX11" s="202"/>
      <c r="EY11" s="202"/>
      <c r="EZ11" s="202"/>
      <c r="FA11" s="202"/>
      <c r="FB11" s="202"/>
      <c r="FC11" s="202"/>
      <c r="FD11" s="202"/>
      <c r="FE11" s="202"/>
      <c r="FF11" s="202"/>
      <c r="FG11" s="202"/>
      <c r="FH11" s="202"/>
      <c r="FI11" s="202"/>
      <c r="FJ11" s="202"/>
      <c r="FK11" s="202"/>
      <c r="FL11" s="202"/>
      <c r="FM11" s="202"/>
      <c r="FN11" s="202"/>
      <c r="FO11" s="202"/>
      <c r="FP11" s="202"/>
      <c r="FQ11" s="202"/>
      <c r="FR11" s="202"/>
      <c r="FS11" s="202"/>
      <c r="FT11" s="202"/>
    </row>
    <row r="12" spans="1:278" s="189" customFormat="1" ht="13.5" customHeight="1" x14ac:dyDescent="0.2">
      <c r="A12" s="518"/>
      <c r="B12" s="546"/>
      <c r="C12" s="521"/>
      <c r="D12" s="521"/>
      <c r="E12" s="524"/>
      <c r="F12" s="524"/>
      <c r="G12" s="524"/>
      <c r="H12" s="530"/>
      <c r="I12" s="533"/>
      <c r="J12" s="542"/>
      <c r="K12" s="539"/>
      <c r="L12" s="539"/>
      <c r="M12" s="536"/>
      <c r="N12" s="539"/>
      <c r="O12" s="552"/>
      <c r="P12" s="527"/>
      <c r="Q12" s="549"/>
      <c r="R12" s="555"/>
      <c r="S12" s="555"/>
      <c r="T12" s="552"/>
      <c r="U12" s="202"/>
      <c r="V12" s="202"/>
      <c r="W12" s="202"/>
      <c r="X12" s="202"/>
      <c r="Y12" s="202"/>
      <c r="Z12" s="202"/>
      <c r="AA12" s="202"/>
      <c r="AB12" s="202"/>
      <c r="AC12" s="202"/>
      <c r="AD12" s="202"/>
      <c r="AE12" s="202"/>
      <c r="AF12" s="202"/>
      <c r="AG12" s="202"/>
      <c r="AH12" s="202"/>
      <c r="AI12" s="202"/>
      <c r="AJ12" s="202"/>
      <c r="AK12" s="202"/>
      <c r="AL12" s="202"/>
      <c r="AM12" s="202"/>
      <c r="AN12" s="202"/>
      <c r="AO12" s="202"/>
      <c r="AP12" s="202"/>
      <c r="AQ12" s="202"/>
      <c r="AR12" s="202"/>
      <c r="AS12" s="202"/>
      <c r="AT12" s="202"/>
      <c r="AU12" s="202"/>
      <c r="AV12" s="202"/>
      <c r="AW12" s="202"/>
      <c r="AX12" s="202"/>
      <c r="AY12" s="202"/>
      <c r="AZ12" s="202"/>
      <c r="BA12" s="202"/>
      <c r="BB12" s="202"/>
      <c r="BC12" s="202"/>
      <c r="BD12" s="202"/>
      <c r="BE12" s="202"/>
      <c r="BF12" s="202"/>
      <c r="BG12" s="202"/>
      <c r="BH12" s="202"/>
      <c r="BI12" s="202"/>
      <c r="BJ12" s="202"/>
      <c r="BK12" s="202"/>
      <c r="BL12" s="202"/>
      <c r="BM12" s="202"/>
      <c r="BN12" s="202"/>
      <c r="BO12" s="202"/>
      <c r="BP12" s="202"/>
      <c r="BQ12" s="202"/>
      <c r="BR12" s="202"/>
      <c r="BS12" s="202"/>
      <c r="BT12" s="202"/>
      <c r="BU12" s="202"/>
      <c r="BV12" s="202"/>
      <c r="BW12" s="202"/>
      <c r="BX12" s="202"/>
      <c r="BY12" s="202"/>
      <c r="BZ12" s="202"/>
      <c r="CA12" s="202"/>
      <c r="CB12" s="202"/>
      <c r="CC12" s="202"/>
      <c r="CD12" s="202"/>
      <c r="CE12" s="202"/>
      <c r="CF12" s="202"/>
      <c r="CG12" s="202"/>
      <c r="CH12" s="202"/>
      <c r="CI12" s="202"/>
      <c r="CJ12" s="202"/>
      <c r="CK12" s="202"/>
      <c r="CL12" s="202"/>
      <c r="CM12" s="202"/>
      <c r="CN12" s="202"/>
      <c r="CO12" s="202"/>
      <c r="CP12" s="202"/>
      <c r="CQ12" s="202"/>
      <c r="CR12" s="202"/>
      <c r="CS12" s="202"/>
      <c r="CT12" s="202"/>
      <c r="CU12" s="202"/>
      <c r="CV12" s="202"/>
      <c r="CW12" s="202"/>
      <c r="CX12" s="202"/>
      <c r="CY12" s="202"/>
      <c r="CZ12" s="202"/>
      <c r="DA12" s="202"/>
      <c r="DB12" s="202"/>
      <c r="DC12" s="202"/>
      <c r="DD12" s="202"/>
      <c r="DE12" s="202"/>
      <c r="DF12" s="202"/>
      <c r="DG12" s="202"/>
      <c r="DH12" s="202"/>
      <c r="DI12" s="202"/>
      <c r="DJ12" s="202"/>
      <c r="DK12" s="202"/>
      <c r="DL12" s="202"/>
      <c r="DM12" s="202"/>
      <c r="DN12" s="202"/>
      <c r="DO12" s="202"/>
      <c r="DP12" s="202"/>
      <c r="DQ12" s="202"/>
      <c r="DR12" s="202"/>
      <c r="DS12" s="202"/>
      <c r="DT12" s="202"/>
      <c r="DU12" s="202"/>
      <c r="DV12" s="202"/>
      <c r="DW12" s="202"/>
      <c r="DX12" s="202"/>
      <c r="DY12" s="202"/>
      <c r="DZ12" s="202"/>
      <c r="EA12" s="202"/>
      <c r="EB12" s="202"/>
      <c r="EC12" s="202"/>
      <c r="ED12" s="202"/>
      <c r="EE12" s="202"/>
      <c r="EF12" s="202"/>
      <c r="EG12" s="202"/>
      <c r="EH12" s="202"/>
      <c r="EI12" s="202"/>
      <c r="EJ12" s="202"/>
      <c r="EK12" s="202"/>
      <c r="EL12" s="202"/>
      <c r="EM12" s="202"/>
      <c r="EN12" s="202"/>
      <c r="EO12" s="202"/>
      <c r="EP12" s="202"/>
      <c r="EQ12" s="202"/>
      <c r="ER12" s="202"/>
      <c r="ES12" s="202"/>
      <c r="ET12" s="202"/>
      <c r="EU12" s="202"/>
      <c r="EV12" s="202"/>
      <c r="EW12" s="202"/>
      <c r="EX12" s="202"/>
      <c r="EY12" s="202"/>
      <c r="EZ12" s="202"/>
      <c r="FA12" s="202"/>
      <c r="FB12" s="202"/>
      <c r="FC12" s="202"/>
      <c r="FD12" s="202"/>
      <c r="FE12" s="202"/>
      <c r="FF12" s="202"/>
      <c r="FG12" s="202"/>
      <c r="FH12" s="202"/>
      <c r="FI12" s="202"/>
      <c r="FJ12" s="202"/>
      <c r="FK12" s="202"/>
      <c r="FL12" s="202"/>
      <c r="FM12" s="202"/>
      <c r="FN12" s="202"/>
      <c r="FO12" s="202"/>
      <c r="FP12" s="202"/>
      <c r="FQ12" s="202"/>
      <c r="FR12" s="202"/>
      <c r="FS12" s="202"/>
      <c r="FT12" s="202"/>
    </row>
    <row r="13" spans="1:278" s="189" customFormat="1" ht="13.5" customHeight="1" x14ac:dyDescent="0.2">
      <c r="A13" s="518"/>
      <c r="B13" s="546"/>
      <c r="C13" s="521"/>
      <c r="D13" s="521"/>
      <c r="E13" s="524"/>
      <c r="F13" s="524"/>
      <c r="G13" s="524"/>
      <c r="H13" s="530"/>
      <c r="I13" s="533"/>
      <c r="J13" s="542"/>
      <c r="K13" s="539"/>
      <c r="L13" s="539"/>
      <c r="M13" s="536"/>
      <c r="N13" s="539"/>
      <c r="O13" s="552"/>
      <c r="P13" s="527"/>
      <c r="Q13" s="549"/>
      <c r="R13" s="555"/>
      <c r="S13" s="555"/>
      <c r="T13" s="552"/>
      <c r="U13" s="202"/>
      <c r="V13" s="202"/>
      <c r="W13" s="202"/>
      <c r="X13" s="202"/>
      <c r="Y13" s="202"/>
      <c r="Z13" s="202"/>
      <c r="AA13" s="202"/>
      <c r="AB13" s="202"/>
      <c r="AC13" s="202"/>
      <c r="AD13" s="202"/>
      <c r="AE13" s="202"/>
      <c r="AF13" s="202"/>
      <c r="AG13" s="202"/>
      <c r="AH13" s="202"/>
      <c r="AI13" s="202"/>
      <c r="AJ13" s="202"/>
      <c r="AK13" s="202"/>
      <c r="AL13" s="202"/>
      <c r="AM13" s="202"/>
      <c r="AN13" s="202"/>
      <c r="AO13" s="202"/>
      <c r="AP13" s="202"/>
      <c r="AQ13" s="202"/>
      <c r="AR13" s="202"/>
      <c r="AS13" s="202"/>
      <c r="AT13" s="202"/>
      <c r="AU13" s="202"/>
      <c r="AV13" s="202"/>
      <c r="AW13" s="202"/>
      <c r="AX13" s="202"/>
      <c r="AY13" s="202"/>
      <c r="AZ13" s="202"/>
      <c r="BA13" s="202"/>
      <c r="BB13" s="202"/>
      <c r="BC13" s="202"/>
      <c r="BD13" s="202"/>
      <c r="BE13" s="202"/>
      <c r="BF13" s="202"/>
      <c r="BG13" s="202"/>
      <c r="BH13" s="202"/>
      <c r="BI13" s="202"/>
      <c r="BJ13" s="202"/>
      <c r="BK13" s="202"/>
      <c r="BL13" s="202"/>
      <c r="BM13" s="202"/>
      <c r="BN13" s="202"/>
      <c r="BO13" s="202"/>
      <c r="BP13" s="202"/>
      <c r="BQ13" s="202"/>
      <c r="BR13" s="202"/>
      <c r="BS13" s="202"/>
      <c r="BT13" s="202"/>
      <c r="BU13" s="202"/>
      <c r="BV13" s="202"/>
      <c r="BW13" s="202"/>
      <c r="BX13" s="202"/>
      <c r="BY13" s="202"/>
      <c r="BZ13" s="202"/>
      <c r="CA13" s="202"/>
      <c r="CB13" s="202"/>
      <c r="CC13" s="202"/>
      <c r="CD13" s="202"/>
      <c r="CE13" s="202"/>
      <c r="CF13" s="202"/>
      <c r="CG13" s="202"/>
      <c r="CH13" s="202"/>
      <c r="CI13" s="202"/>
      <c r="CJ13" s="202"/>
      <c r="CK13" s="202"/>
      <c r="CL13" s="202"/>
      <c r="CM13" s="202"/>
      <c r="CN13" s="202"/>
      <c r="CO13" s="202"/>
      <c r="CP13" s="202"/>
      <c r="CQ13" s="202"/>
      <c r="CR13" s="202"/>
      <c r="CS13" s="202"/>
      <c r="CT13" s="202"/>
      <c r="CU13" s="202"/>
      <c r="CV13" s="202"/>
      <c r="CW13" s="202"/>
      <c r="CX13" s="202"/>
      <c r="CY13" s="202"/>
      <c r="CZ13" s="202"/>
      <c r="DA13" s="202"/>
      <c r="DB13" s="202"/>
      <c r="DC13" s="202"/>
      <c r="DD13" s="202"/>
      <c r="DE13" s="202"/>
      <c r="DF13" s="202"/>
      <c r="DG13" s="202"/>
      <c r="DH13" s="202"/>
      <c r="DI13" s="202"/>
      <c r="DJ13" s="202"/>
      <c r="DK13" s="202"/>
      <c r="DL13" s="202"/>
      <c r="DM13" s="202"/>
      <c r="DN13" s="202"/>
      <c r="DO13" s="202"/>
      <c r="DP13" s="202"/>
      <c r="DQ13" s="202"/>
      <c r="DR13" s="202"/>
      <c r="DS13" s="202"/>
      <c r="DT13" s="202"/>
      <c r="DU13" s="202"/>
      <c r="DV13" s="202"/>
      <c r="DW13" s="202"/>
      <c r="DX13" s="202"/>
      <c r="DY13" s="202"/>
      <c r="DZ13" s="202"/>
      <c r="EA13" s="202"/>
      <c r="EB13" s="202"/>
      <c r="EC13" s="202"/>
      <c r="ED13" s="202"/>
      <c r="EE13" s="202"/>
      <c r="EF13" s="202"/>
      <c r="EG13" s="202"/>
      <c r="EH13" s="202"/>
      <c r="EI13" s="202"/>
      <c r="EJ13" s="202"/>
      <c r="EK13" s="202"/>
      <c r="EL13" s="202"/>
      <c r="EM13" s="202"/>
      <c r="EN13" s="202"/>
      <c r="EO13" s="202"/>
      <c r="EP13" s="202"/>
      <c r="EQ13" s="202"/>
      <c r="ER13" s="202"/>
      <c r="ES13" s="202"/>
      <c r="ET13" s="202"/>
      <c r="EU13" s="202"/>
      <c r="EV13" s="202"/>
      <c r="EW13" s="202"/>
      <c r="EX13" s="202"/>
      <c r="EY13" s="202"/>
      <c r="EZ13" s="202"/>
      <c r="FA13" s="202"/>
      <c r="FB13" s="202"/>
      <c r="FC13" s="202"/>
      <c r="FD13" s="202"/>
      <c r="FE13" s="202"/>
      <c r="FF13" s="202"/>
      <c r="FG13" s="202"/>
      <c r="FH13" s="202"/>
      <c r="FI13" s="202"/>
      <c r="FJ13" s="202"/>
      <c r="FK13" s="202"/>
      <c r="FL13" s="202"/>
      <c r="FM13" s="202"/>
      <c r="FN13" s="202"/>
      <c r="FO13" s="202"/>
      <c r="FP13" s="202"/>
      <c r="FQ13" s="202"/>
      <c r="FR13" s="202"/>
      <c r="FS13" s="202"/>
      <c r="FT13" s="202"/>
    </row>
    <row r="14" spans="1:278" s="189" customFormat="1" ht="238.5" customHeight="1" thickBot="1" x14ac:dyDescent="0.25">
      <c r="A14" s="519"/>
      <c r="B14" s="547"/>
      <c r="C14" s="522"/>
      <c r="D14" s="522"/>
      <c r="E14" s="525"/>
      <c r="F14" s="525"/>
      <c r="G14" s="525"/>
      <c r="H14" s="531"/>
      <c r="I14" s="534"/>
      <c r="J14" s="543"/>
      <c r="K14" s="540"/>
      <c r="L14" s="540"/>
      <c r="M14" s="537"/>
      <c r="N14" s="540"/>
      <c r="O14" s="553"/>
      <c r="P14" s="528"/>
      <c r="Q14" s="550"/>
      <c r="R14" s="556"/>
      <c r="S14" s="556"/>
      <c r="T14" s="553"/>
      <c r="U14" s="202"/>
      <c r="V14" s="202"/>
      <c r="W14" s="202"/>
      <c r="X14" s="202"/>
      <c r="Y14" s="202"/>
      <c r="Z14" s="202"/>
      <c r="AA14" s="202"/>
      <c r="AB14" s="202"/>
      <c r="AC14" s="202"/>
      <c r="AD14" s="202"/>
      <c r="AE14" s="202"/>
      <c r="AF14" s="202"/>
      <c r="AG14" s="202"/>
      <c r="AH14" s="202"/>
      <c r="AI14" s="202"/>
      <c r="AJ14" s="202"/>
      <c r="AK14" s="202"/>
      <c r="AL14" s="202"/>
      <c r="AM14" s="202"/>
      <c r="AN14" s="202"/>
      <c r="AO14" s="202"/>
      <c r="AP14" s="202"/>
      <c r="AQ14" s="202"/>
      <c r="AR14" s="202"/>
      <c r="AS14" s="202"/>
      <c r="AT14" s="202"/>
      <c r="AU14" s="202"/>
      <c r="AV14" s="202"/>
      <c r="AW14" s="202"/>
      <c r="AX14" s="202"/>
      <c r="AY14" s="202"/>
      <c r="AZ14" s="202"/>
      <c r="BA14" s="202"/>
      <c r="BB14" s="202"/>
      <c r="BC14" s="202"/>
      <c r="BD14" s="202"/>
      <c r="BE14" s="202"/>
      <c r="BF14" s="202"/>
      <c r="BG14" s="202"/>
      <c r="BH14" s="202"/>
      <c r="BI14" s="202"/>
      <c r="BJ14" s="202"/>
      <c r="BK14" s="202"/>
      <c r="BL14" s="202"/>
      <c r="BM14" s="202"/>
      <c r="BN14" s="202"/>
      <c r="BO14" s="202"/>
      <c r="BP14" s="202"/>
      <c r="BQ14" s="202"/>
      <c r="BR14" s="202"/>
      <c r="BS14" s="202"/>
      <c r="BT14" s="202"/>
      <c r="BU14" s="202"/>
      <c r="BV14" s="202"/>
      <c r="BW14" s="202"/>
      <c r="BX14" s="202"/>
      <c r="BY14" s="202"/>
      <c r="BZ14" s="202"/>
      <c r="CA14" s="202"/>
      <c r="CB14" s="202"/>
      <c r="CC14" s="202"/>
      <c r="CD14" s="202"/>
      <c r="CE14" s="202"/>
      <c r="CF14" s="202"/>
      <c r="CG14" s="202"/>
      <c r="CH14" s="202"/>
      <c r="CI14" s="202"/>
      <c r="CJ14" s="202"/>
      <c r="CK14" s="202"/>
      <c r="CL14" s="202"/>
      <c r="CM14" s="202"/>
      <c r="CN14" s="202"/>
      <c r="CO14" s="202"/>
      <c r="CP14" s="202"/>
      <c r="CQ14" s="202"/>
      <c r="CR14" s="202"/>
      <c r="CS14" s="202"/>
      <c r="CT14" s="202"/>
      <c r="CU14" s="202"/>
      <c r="CV14" s="202"/>
      <c r="CW14" s="202"/>
      <c r="CX14" s="202"/>
      <c r="CY14" s="202"/>
      <c r="CZ14" s="202"/>
      <c r="DA14" s="202"/>
      <c r="DB14" s="202"/>
      <c r="DC14" s="202"/>
      <c r="DD14" s="202"/>
      <c r="DE14" s="202"/>
      <c r="DF14" s="202"/>
      <c r="DG14" s="202"/>
      <c r="DH14" s="202"/>
      <c r="DI14" s="202"/>
      <c r="DJ14" s="202"/>
      <c r="DK14" s="202"/>
      <c r="DL14" s="202"/>
      <c r="DM14" s="202"/>
      <c r="DN14" s="202"/>
      <c r="DO14" s="202"/>
      <c r="DP14" s="202"/>
      <c r="DQ14" s="202"/>
      <c r="DR14" s="202"/>
      <c r="DS14" s="202"/>
      <c r="DT14" s="202"/>
      <c r="DU14" s="202"/>
      <c r="DV14" s="202"/>
      <c r="DW14" s="202"/>
      <c r="DX14" s="202"/>
      <c r="DY14" s="202"/>
      <c r="DZ14" s="202"/>
      <c r="EA14" s="202"/>
      <c r="EB14" s="202"/>
      <c r="EC14" s="202"/>
      <c r="ED14" s="202"/>
      <c r="EE14" s="202"/>
      <c r="EF14" s="202"/>
      <c r="EG14" s="202"/>
      <c r="EH14" s="202"/>
      <c r="EI14" s="202"/>
      <c r="EJ14" s="202"/>
      <c r="EK14" s="202"/>
      <c r="EL14" s="202"/>
      <c r="EM14" s="202"/>
      <c r="EN14" s="202"/>
      <c r="EO14" s="202"/>
      <c r="EP14" s="202"/>
      <c r="EQ14" s="202"/>
      <c r="ER14" s="202"/>
      <c r="ES14" s="202"/>
      <c r="ET14" s="202"/>
      <c r="EU14" s="202"/>
      <c r="EV14" s="202"/>
      <c r="EW14" s="202"/>
      <c r="EX14" s="202"/>
      <c r="EY14" s="202"/>
      <c r="EZ14" s="202"/>
      <c r="FA14" s="202"/>
      <c r="FB14" s="202"/>
      <c r="FC14" s="202"/>
      <c r="FD14" s="202"/>
      <c r="FE14" s="202"/>
      <c r="FF14" s="202"/>
      <c r="FG14" s="202"/>
      <c r="FH14" s="202"/>
      <c r="FI14" s="202"/>
      <c r="FJ14" s="202"/>
      <c r="FK14" s="202"/>
      <c r="FL14" s="202"/>
      <c r="FM14" s="202"/>
      <c r="FN14" s="202"/>
      <c r="FO14" s="202"/>
      <c r="FP14" s="202"/>
      <c r="FQ14" s="202"/>
      <c r="FR14" s="202"/>
      <c r="FS14" s="202"/>
      <c r="FT14" s="202"/>
    </row>
    <row r="15" spans="1:278" s="189" customFormat="1" ht="15" customHeight="1" x14ac:dyDescent="0.2">
      <c r="A15" s="517">
        <f>'Mapa Final'!A15</f>
        <v>2</v>
      </c>
      <c r="B15" s="544" t="str">
        <f>'Mapa Final'!B15</f>
        <v>Insuficiente Argumentación Jurídica</v>
      </c>
      <c r="C15" s="520" t="str">
        <f>'Mapa Final'!C15</f>
        <v>Reputacional</v>
      </c>
      <c r="D15" s="520" t="str">
        <f>'Mapa Final'!D15</f>
        <v>Insuficiencia de personal en el área de asistencia legal y cobro coactivo</v>
      </c>
      <c r="E15" s="523" t="str">
        <f>'Mapa Final'!E15</f>
        <v>Insuficiencia de personal en el área de asistencia legal y cobro coactivo</v>
      </c>
      <c r="F15" s="523" t="str">
        <f>'Mapa Final'!F15</f>
        <v>Posibilidad de afectación reputacional debido a la insuficiencia de personal en el área de asistencia legal y cobro coactivo</v>
      </c>
      <c r="G15" s="523" t="str">
        <f>'Mapa Final'!G15</f>
        <v>Ejecución y Administración de Procesos</v>
      </c>
      <c r="H15" s="529" t="str">
        <f>'Mapa Final'!I15</f>
        <v>Alta</v>
      </c>
      <c r="I15" s="532" t="str">
        <f>'Mapa Final'!L15</f>
        <v>Catastrófico</v>
      </c>
      <c r="J15" s="541" t="str">
        <f>'Mapa Final'!N15</f>
        <v>Extremo</v>
      </c>
      <c r="K15" s="538" t="str">
        <f>'Mapa Final'!AA15</f>
        <v>Media</v>
      </c>
      <c r="L15" s="538" t="str">
        <f>'Mapa Final'!AE15</f>
        <v>Catastrófico</v>
      </c>
      <c r="M15" s="535" t="str">
        <f>'Mapa Final'!AG15</f>
        <v>Extremo</v>
      </c>
      <c r="N15" s="538" t="str">
        <f>'Mapa Final'!AH15</f>
        <v>Evitar</v>
      </c>
      <c r="O15" s="551" t="s">
        <v>596</v>
      </c>
      <c r="P15" s="526"/>
      <c r="Q15" s="557" t="s">
        <v>623</v>
      </c>
      <c r="R15" s="554">
        <v>44197</v>
      </c>
      <c r="S15" s="554">
        <v>44561</v>
      </c>
      <c r="T15" s="551" t="s">
        <v>624</v>
      </c>
      <c r="U15" s="202"/>
      <c r="V15" s="202"/>
      <c r="W15" s="202"/>
      <c r="X15" s="202"/>
      <c r="Y15" s="202"/>
      <c r="Z15" s="202"/>
      <c r="AA15" s="202"/>
      <c r="AB15" s="202"/>
      <c r="AC15" s="202"/>
      <c r="AD15" s="202"/>
      <c r="AE15" s="202"/>
      <c r="AF15" s="202"/>
      <c r="AG15" s="202"/>
      <c r="AH15" s="202"/>
      <c r="AI15" s="202"/>
      <c r="AJ15" s="202"/>
      <c r="AK15" s="202"/>
      <c r="AL15" s="202"/>
      <c r="AM15" s="202"/>
      <c r="AN15" s="202"/>
      <c r="AO15" s="202"/>
      <c r="AP15" s="202"/>
      <c r="AQ15" s="202"/>
      <c r="AR15" s="202"/>
      <c r="AS15" s="202"/>
      <c r="AT15" s="202"/>
      <c r="AU15" s="202"/>
      <c r="AV15" s="202"/>
      <c r="AW15" s="202"/>
      <c r="AX15" s="202"/>
      <c r="AY15" s="202"/>
      <c r="AZ15" s="202"/>
      <c r="BA15" s="202"/>
      <c r="BB15" s="202"/>
      <c r="BC15" s="202"/>
      <c r="BD15" s="202"/>
      <c r="BE15" s="202"/>
      <c r="BF15" s="202"/>
      <c r="BG15" s="202"/>
      <c r="BH15" s="202"/>
      <c r="BI15" s="202"/>
      <c r="BJ15" s="202"/>
      <c r="BK15" s="202"/>
      <c r="BL15" s="202"/>
      <c r="BM15" s="202"/>
      <c r="BN15" s="202"/>
      <c r="BO15" s="202"/>
      <c r="BP15" s="202"/>
      <c r="BQ15" s="202"/>
      <c r="BR15" s="202"/>
      <c r="BS15" s="202"/>
      <c r="BT15" s="202"/>
      <c r="BU15" s="202"/>
      <c r="BV15" s="202"/>
      <c r="BW15" s="202"/>
      <c r="BX15" s="202"/>
      <c r="BY15" s="202"/>
      <c r="BZ15" s="202"/>
      <c r="CA15" s="202"/>
      <c r="CB15" s="202"/>
      <c r="CC15" s="202"/>
      <c r="CD15" s="202"/>
      <c r="CE15" s="202"/>
      <c r="CF15" s="202"/>
      <c r="CG15" s="202"/>
      <c r="CH15" s="202"/>
      <c r="CI15" s="202"/>
      <c r="CJ15" s="202"/>
      <c r="CK15" s="202"/>
      <c r="CL15" s="202"/>
      <c r="CM15" s="202"/>
      <c r="CN15" s="202"/>
      <c r="CO15" s="202"/>
      <c r="CP15" s="202"/>
      <c r="CQ15" s="202"/>
      <c r="CR15" s="202"/>
      <c r="CS15" s="202"/>
      <c r="CT15" s="202"/>
      <c r="CU15" s="202"/>
      <c r="CV15" s="202"/>
      <c r="CW15" s="202"/>
      <c r="CX15" s="202"/>
      <c r="CY15" s="202"/>
      <c r="CZ15" s="202"/>
      <c r="DA15" s="202"/>
      <c r="DB15" s="202"/>
      <c r="DC15" s="202"/>
      <c r="DD15" s="202"/>
      <c r="DE15" s="202"/>
      <c r="DF15" s="202"/>
      <c r="DG15" s="202"/>
      <c r="DH15" s="202"/>
      <c r="DI15" s="202"/>
      <c r="DJ15" s="202"/>
      <c r="DK15" s="202"/>
      <c r="DL15" s="202"/>
      <c r="DM15" s="202"/>
      <c r="DN15" s="202"/>
      <c r="DO15" s="202"/>
      <c r="DP15" s="202"/>
      <c r="DQ15" s="202"/>
      <c r="DR15" s="202"/>
      <c r="DS15" s="202"/>
      <c r="DT15" s="202"/>
      <c r="DU15" s="202"/>
      <c r="DV15" s="202"/>
      <c r="DW15" s="202"/>
      <c r="DX15" s="202"/>
      <c r="DY15" s="202"/>
      <c r="DZ15" s="202"/>
      <c r="EA15" s="202"/>
      <c r="EB15" s="202"/>
      <c r="EC15" s="202"/>
      <c r="ED15" s="202"/>
      <c r="EE15" s="202"/>
      <c r="EF15" s="202"/>
      <c r="EG15" s="202"/>
      <c r="EH15" s="202"/>
      <c r="EI15" s="202"/>
      <c r="EJ15" s="202"/>
      <c r="EK15" s="202"/>
      <c r="EL15" s="202"/>
      <c r="EM15" s="202"/>
      <c r="EN15" s="202"/>
      <c r="EO15" s="202"/>
      <c r="EP15" s="202"/>
      <c r="EQ15" s="202"/>
      <c r="ER15" s="202"/>
      <c r="ES15" s="202"/>
      <c r="ET15" s="202"/>
      <c r="EU15" s="202"/>
      <c r="EV15" s="202"/>
      <c r="EW15" s="202"/>
      <c r="EX15" s="202"/>
      <c r="EY15" s="202"/>
      <c r="EZ15" s="202"/>
      <c r="FA15" s="202"/>
      <c r="FB15" s="202"/>
      <c r="FC15" s="202"/>
      <c r="FD15" s="202"/>
      <c r="FE15" s="202"/>
      <c r="FF15" s="202"/>
      <c r="FG15" s="202"/>
      <c r="FH15" s="202"/>
      <c r="FI15" s="202"/>
      <c r="FJ15" s="202"/>
      <c r="FK15" s="202"/>
      <c r="FL15" s="202"/>
      <c r="FM15" s="202"/>
      <c r="FN15" s="202"/>
      <c r="FO15" s="202"/>
      <c r="FP15" s="202"/>
      <c r="FQ15" s="202"/>
      <c r="FR15" s="202"/>
      <c r="FS15" s="202"/>
      <c r="FT15" s="202"/>
    </row>
    <row r="16" spans="1:278" s="189" customFormat="1" ht="13.5" customHeight="1" x14ac:dyDescent="0.2">
      <c r="A16" s="518"/>
      <c r="B16" s="546"/>
      <c r="C16" s="521"/>
      <c r="D16" s="521"/>
      <c r="E16" s="524"/>
      <c r="F16" s="524"/>
      <c r="G16" s="524"/>
      <c r="H16" s="530"/>
      <c r="I16" s="533"/>
      <c r="J16" s="542"/>
      <c r="K16" s="539"/>
      <c r="L16" s="539"/>
      <c r="M16" s="536"/>
      <c r="N16" s="539"/>
      <c r="O16" s="552"/>
      <c r="P16" s="527"/>
      <c r="Q16" s="555"/>
      <c r="R16" s="555"/>
      <c r="S16" s="555"/>
      <c r="T16" s="552"/>
      <c r="U16" s="202"/>
      <c r="V16" s="202"/>
      <c r="W16" s="202"/>
      <c r="X16" s="202"/>
      <c r="Y16" s="202"/>
      <c r="Z16" s="202"/>
      <c r="AA16" s="202"/>
      <c r="AB16" s="202"/>
      <c r="AC16" s="202"/>
      <c r="AD16" s="202"/>
      <c r="AE16" s="202"/>
      <c r="AF16" s="202"/>
      <c r="AG16" s="202"/>
      <c r="AH16" s="202"/>
      <c r="AI16" s="202"/>
      <c r="AJ16" s="202"/>
      <c r="AK16" s="202"/>
      <c r="AL16" s="202"/>
      <c r="AM16" s="202"/>
      <c r="AN16" s="202"/>
      <c r="AO16" s="202"/>
      <c r="AP16" s="202"/>
      <c r="AQ16" s="202"/>
      <c r="AR16" s="202"/>
      <c r="AS16" s="202"/>
      <c r="AT16" s="202"/>
      <c r="AU16" s="202"/>
      <c r="AV16" s="202"/>
      <c r="AW16" s="202"/>
      <c r="AX16" s="202"/>
      <c r="AY16" s="202"/>
      <c r="AZ16" s="202"/>
      <c r="BA16" s="202"/>
      <c r="BB16" s="202"/>
      <c r="BC16" s="202"/>
      <c r="BD16" s="202"/>
      <c r="BE16" s="202"/>
      <c r="BF16" s="202"/>
      <c r="BG16" s="202"/>
      <c r="BH16" s="202"/>
      <c r="BI16" s="202"/>
      <c r="BJ16" s="202"/>
      <c r="BK16" s="202"/>
      <c r="BL16" s="202"/>
      <c r="BM16" s="202"/>
      <c r="BN16" s="202"/>
      <c r="BO16" s="202"/>
      <c r="BP16" s="202"/>
      <c r="BQ16" s="202"/>
      <c r="BR16" s="202"/>
      <c r="BS16" s="202"/>
      <c r="BT16" s="202"/>
      <c r="BU16" s="202"/>
      <c r="BV16" s="202"/>
      <c r="BW16" s="202"/>
      <c r="BX16" s="202"/>
      <c r="BY16" s="202"/>
      <c r="BZ16" s="202"/>
      <c r="CA16" s="202"/>
      <c r="CB16" s="202"/>
      <c r="CC16" s="202"/>
      <c r="CD16" s="202"/>
      <c r="CE16" s="202"/>
      <c r="CF16" s="202"/>
      <c r="CG16" s="202"/>
      <c r="CH16" s="202"/>
      <c r="CI16" s="202"/>
      <c r="CJ16" s="202"/>
      <c r="CK16" s="202"/>
      <c r="CL16" s="202"/>
      <c r="CM16" s="202"/>
      <c r="CN16" s="202"/>
      <c r="CO16" s="202"/>
      <c r="CP16" s="202"/>
      <c r="CQ16" s="202"/>
      <c r="CR16" s="202"/>
      <c r="CS16" s="202"/>
      <c r="CT16" s="202"/>
      <c r="CU16" s="202"/>
      <c r="CV16" s="202"/>
      <c r="CW16" s="202"/>
      <c r="CX16" s="202"/>
      <c r="CY16" s="202"/>
      <c r="CZ16" s="202"/>
      <c r="DA16" s="202"/>
      <c r="DB16" s="202"/>
      <c r="DC16" s="202"/>
      <c r="DD16" s="202"/>
      <c r="DE16" s="202"/>
      <c r="DF16" s="202"/>
      <c r="DG16" s="202"/>
      <c r="DH16" s="202"/>
      <c r="DI16" s="202"/>
      <c r="DJ16" s="202"/>
      <c r="DK16" s="202"/>
      <c r="DL16" s="202"/>
      <c r="DM16" s="202"/>
      <c r="DN16" s="202"/>
      <c r="DO16" s="202"/>
      <c r="DP16" s="202"/>
      <c r="DQ16" s="202"/>
      <c r="DR16" s="202"/>
      <c r="DS16" s="202"/>
      <c r="DT16" s="202"/>
      <c r="DU16" s="202"/>
      <c r="DV16" s="202"/>
      <c r="DW16" s="202"/>
      <c r="DX16" s="202"/>
      <c r="DY16" s="202"/>
      <c r="DZ16" s="202"/>
      <c r="EA16" s="202"/>
      <c r="EB16" s="202"/>
      <c r="EC16" s="202"/>
      <c r="ED16" s="202"/>
      <c r="EE16" s="202"/>
      <c r="EF16" s="202"/>
      <c r="EG16" s="202"/>
      <c r="EH16" s="202"/>
      <c r="EI16" s="202"/>
      <c r="EJ16" s="202"/>
      <c r="EK16" s="202"/>
      <c r="EL16" s="202"/>
      <c r="EM16" s="202"/>
      <c r="EN16" s="202"/>
      <c r="EO16" s="202"/>
      <c r="EP16" s="202"/>
      <c r="EQ16" s="202"/>
      <c r="ER16" s="202"/>
      <c r="ES16" s="202"/>
      <c r="ET16" s="202"/>
      <c r="EU16" s="202"/>
      <c r="EV16" s="202"/>
      <c r="EW16" s="202"/>
      <c r="EX16" s="202"/>
      <c r="EY16" s="202"/>
      <c r="EZ16" s="202"/>
      <c r="FA16" s="202"/>
      <c r="FB16" s="202"/>
      <c r="FC16" s="202"/>
      <c r="FD16" s="202"/>
      <c r="FE16" s="202"/>
      <c r="FF16" s="202"/>
      <c r="FG16" s="202"/>
      <c r="FH16" s="202"/>
      <c r="FI16" s="202"/>
      <c r="FJ16" s="202"/>
      <c r="FK16" s="202"/>
      <c r="FL16" s="202"/>
      <c r="FM16" s="202"/>
      <c r="FN16" s="202"/>
      <c r="FO16" s="202"/>
      <c r="FP16" s="202"/>
      <c r="FQ16" s="202"/>
      <c r="FR16" s="202"/>
      <c r="FS16" s="202"/>
      <c r="FT16" s="202"/>
    </row>
    <row r="17" spans="1:176" s="189" customFormat="1" ht="13.5" customHeight="1" x14ac:dyDescent="0.2">
      <c r="A17" s="518"/>
      <c r="B17" s="546"/>
      <c r="C17" s="521"/>
      <c r="D17" s="521"/>
      <c r="E17" s="524"/>
      <c r="F17" s="524"/>
      <c r="G17" s="524"/>
      <c r="H17" s="530"/>
      <c r="I17" s="533"/>
      <c r="J17" s="542"/>
      <c r="K17" s="539"/>
      <c r="L17" s="539"/>
      <c r="M17" s="536"/>
      <c r="N17" s="539"/>
      <c r="O17" s="552"/>
      <c r="P17" s="527"/>
      <c r="Q17" s="555"/>
      <c r="R17" s="555"/>
      <c r="S17" s="555"/>
      <c r="T17" s="552"/>
      <c r="U17" s="202"/>
      <c r="V17" s="202"/>
      <c r="W17" s="202"/>
      <c r="X17" s="202"/>
      <c r="Y17" s="202"/>
      <c r="Z17" s="202"/>
      <c r="AA17" s="202"/>
      <c r="AB17" s="202"/>
      <c r="AC17" s="202"/>
      <c r="AD17" s="202"/>
      <c r="AE17" s="202"/>
      <c r="AF17" s="202"/>
      <c r="AG17" s="202"/>
      <c r="AH17" s="202"/>
      <c r="AI17" s="202"/>
      <c r="AJ17" s="202"/>
      <c r="AK17" s="202"/>
      <c r="AL17" s="202"/>
      <c r="AM17" s="202"/>
      <c r="AN17" s="202"/>
      <c r="AO17" s="202"/>
      <c r="AP17" s="202"/>
      <c r="AQ17" s="202"/>
      <c r="AR17" s="202"/>
      <c r="AS17" s="202"/>
      <c r="AT17" s="202"/>
      <c r="AU17" s="202"/>
      <c r="AV17" s="202"/>
      <c r="AW17" s="202"/>
      <c r="AX17" s="202"/>
      <c r="AY17" s="202"/>
      <c r="AZ17" s="202"/>
      <c r="BA17" s="202"/>
      <c r="BB17" s="202"/>
      <c r="BC17" s="202"/>
      <c r="BD17" s="202"/>
      <c r="BE17" s="202"/>
      <c r="BF17" s="202"/>
      <c r="BG17" s="202"/>
      <c r="BH17" s="202"/>
      <c r="BI17" s="202"/>
      <c r="BJ17" s="202"/>
      <c r="BK17" s="202"/>
      <c r="BL17" s="202"/>
      <c r="BM17" s="202"/>
      <c r="BN17" s="202"/>
      <c r="BO17" s="202"/>
      <c r="BP17" s="202"/>
      <c r="BQ17" s="202"/>
      <c r="BR17" s="202"/>
      <c r="BS17" s="202"/>
      <c r="BT17" s="202"/>
      <c r="BU17" s="202"/>
      <c r="BV17" s="202"/>
      <c r="BW17" s="202"/>
      <c r="BX17" s="202"/>
      <c r="BY17" s="202"/>
      <c r="BZ17" s="202"/>
      <c r="CA17" s="202"/>
      <c r="CB17" s="202"/>
      <c r="CC17" s="202"/>
      <c r="CD17" s="202"/>
      <c r="CE17" s="202"/>
      <c r="CF17" s="202"/>
      <c r="CG17" s="202"/>
      <c r="CH17" s="202"/>
      <c r="CI17" s="202"/>
      <c r="CJ17" s="202"/>
      <c r="CK17" s="202"/>
      <c r="CL17" s="202"/>
      <c r="CM17" s="202"/>
      <c r="CN17" s="202"/>
      <c r="CO17" s="202"/>
      <c r="CP17" s="202"/>
      <c r="CQ17" s="202"/>
      <c r="CR17" s="202"/>
      <c r="CS17" s="202"/>
      <c r="CT17" s="202"/>
      <c r="CU17" s="202"/>
      <c r="CV17" s="202"/>
      <c r="CW17" s="202"/>
      <c r="CX17" s="202"/>
      <c r="CY17" s="202"/>
      <c r="CZ17" s="202"/>
      <c r="DA17" s="202"/>
      <c r="DB17" s="202"/>
      <c r="DC17" s="202"/>
      <c r="DD17" s="202"/>
      <c r="DE17" s="202"/>
      <c r="DF17" s="202"/>
      <c r="DG17" s="202"/>
      <c r="DH17" s="202"/>
      <c r="DI17" s="202"/>
      <c r="DJ17" s="202"/>
      <c r="DK17" s="202"/>
      <c r="DL17" s="202"/>
      <c r="DM17" s="202"/>
      <c r="DN17" s="202"/>
      <c r="DO17" s="202"/>
      <c r="DP17" s="202"/>
      <c r="DQ17" s="202"/>
      <c r="DR17" s="202"/>
      <c r="DS17" s="202"/>
      <c r="DT17" s="202"/>
      <c r="DU17" s="202"/>
      <c r="DV17" s="202"/>
      <c r="DW17" s="202"/>
      <c r="DX17" s="202"/>
      <c r="DY17" s="202"/>
      <c r="DZ17" s="202"/>
      <c r="EA17" s="202"/>
      <c r="EB17" s="202"/>
      <c r="EC17" s="202"/>
      <c r="ED17" s="202"/>
      <c r="EE17" s="202"/>
      <c r="EF17" s="202"/>
      <c r="EG17" s="202"/>
      <c r="EH17" s="202"/>
      <c r="EI17" s="202"/>
      <c r="EJ17" s="202"/>
      <c r="EK17" s="202"/>
      <c r="EL17" s="202"/>
      <c r="EM17" s="202"/>
      <c r="EN17" s="202"/>
      <c r="EO17" s="202"/>
      <c r="EP17" s="202"/>
      <c r="EQ17" s="202"/>
      <c r="ER17" s="202"/>
      <c r="ES17" s="202"/>
      <c r="ET17" s="202"/>
      <c r="EU17" s="202"/>
      <c r="EV17" s="202"/>
      <c r="EW17" s="202"/>
      <c r="EX17" s="202"/>
      <c r="EY17" s="202"/>
      <c r="EZ17" s="202"/>
      <c r="FA17" s="202"/>
      <c r="FB17" s="202"/>
      <c r="FC17" s="202"/>
      <c r="FD17" s="202"/>
      <c r="FE17" s="202"/>
      <c r="FF17" s="202"/>
      <c r="FG17" s="202"/>
      <c r="FH17" s="202"/>
      <c r="FI17" s="202"/>
      <c r="FJ17" s="202"/>
      <c r="FK17" s="202"/>
      <c r="FL17" s="202"/>
      <c r="FM17" s="202"/>
      <c r="FN17" s="202"/>
      <c r="FO17" s="202"/>
      <c r="FP17" s="202"/>
      <c r="FQ17" s="202"/>
      <c r="FR17" s="202"/>
      <c r="FS17" s="202"/>
      <c r="FT17" s="202"/>
    </row>
    <row r="18" spans="1:176" s="189" customFormat="1" ht="13.5" customHeight="1" x14ac:dyDescent="0.2">
      <c r="A18" s="518"/>
      <c r="B18" s="546"/>
      <c r="C18" s="521"/>
      <c r="D18" s="521"/>
      <c r="E18" s="524"/>
      <c r="F18" s="524"/>
      <c r="G18" s="524"/>
      <c r="H18" s="530"/>
      <c r="I18" s="533"/>
      <c r="J18" s="542"/>
      <c r="K18" s="539"/>
      <c r="L18" s="539"/>
      <c r="M18" s="536"/>
      <c r="N18" s="539"/>
      <c r="O18" s="552"/>
      <c r="P18" s="527"/>
      <c r="Q18" s="555"/>
      <c r="R18" s="555"/>
      <c r="S18" s="555"/>
      <c r="T18" s="552"/>
      <c r="U18" s="202"/>
      <c r="V18" s="202"/>
      <c r="W18" s="202"/>
      <c r="X18" s="202"/>
      <c r="Y18" s="202"/>
      <c r="Z18" s="202"/>
      <c r="AA18" s="202"/>
      <c r="AB18" s="202"/>
      <c r="AC18" s="202"/>
      <c r="AD18" s="202"/>
      <c r="AE18" s="202"/>
      <c r="AF18" s="202"/>
      <c r="AG18" s="202"/>
      <c r="AH18" s="202"/>
      <c r="AI18" s="202"/>
      <c r="AJ18" s="202"/>
      <c r="AK18" s="202"/>
      <c r="AL18" s="202"/>
      <c r="AM18" s="202"/>
      <c r="AN18" s="202"/>
      <c r="AO18" s="202"/>
      <c r="AP18" s="202"/>
      <c r="AQ18" s="202"/>
      <c r="AR18" s="202"/>
      <c r="AS18" s="202"/>
      <c r="AT18" s="202"/>
      <c r="AU18" s="202"/>
      <c r="AV18" s="202"/>
      <c r="AW18" s="202"/>
      <c r="AX18" s="202"/>
      <c r="AY18" s="202"/>
      <c r="AZ18" s="202"/>
      <c r="BA18" s="202"/>
      <c r="BB18" s="202"/>
      <c r="BC18" s="202"/>
      <c r="BD18" s="202"/>
      <c r="BE18" s="202"/>
      <c r="BF18" s="202"/>
      <c r="BG18" s="202"/>
      <c r="BH18" s="202"/>
      <c r="BI18" s="202"/>
      <c r="BJ18" s="202"/>
      <c r="BK18" s="202"/>
      <c r="BL18" s="202"/>
      <c r="BM18" s="202"/>
      <c r="BN18" s="202"/>
      <c r="BO18" s="202"/>
      <c r="BP18" s="202"/>
      <c r="BQ18" s="202"/>
      <c r="BR18" s="202"/>
      <c r="BS18" s="202"/>
      <c r="BT18" s="202"/>
      <c r="BU18" s="202"/>
      <c r="BV18" s="202"/>
      <c r="BW18" s="202"/>
      <c r="BX18" s="202"/>
      <c r="BY18" s="202"/>
      <c r="BZ18" s="202"/>
      <c r="CA18" s="202"/>
      <c r="CB18" s="202"/>
      <c r="CC18" s="202"/>
      <c r="CD18" s="202"/>
      <c r="CE18" s="202"/>
      <c r="CF18" s="202"/>
      <c r="CG18" s="202"/>
      <c r="CH18" s="202"/>
      <c r="CI18" s="202"/>
      <c r="CJ18" s="202"/>
      <c r="CK18" s="202"/>
      <c r="CL18" s="202"/>
      <c r="CM18" s="202"/>
      <c r="CN18" s="202"/>
      <c r="CO18" s="202"/>
      <c r="CP18" s="202"/>
      <c r="CQ18" s="202"/>
      <c r="CR18" s="202"/>
      <c r="CS18" s="202"/>
      <c r="CT18" s="202"/>
      <c r="CU18" s="202"/>
      <c r="CV18" s="202"/>
      <c r="CW18" s="202"/>
      <c r="CX18" s="202"/>
      <c r="CY18" s="202"/>
      <c r="CZ18" s="202"/>
      <c r="DA18" s="202"/>
      <c r="DB18" s="202"/>
      <c r="DC18" s="202"/>
      <c r="DD18" s="202"/>
      <c r="DE18" s="202"/>
      <c r="DF18" s="202"/>
      <c r="DG18" s="202"/>
      <c r="DH18" s="202"/>
      <c r="DI18" s="202"/>
      <c r="DJ18" s="202"/>
      <c r="DK18" s="202"/>
      <c r="DL18" s="202"/>
      <c r="DM18" s="202"/>
      <c r="DN18" s="202"/>
      <c r="DO18" s="202"/>
      <c r="DP18" s="202"/>
      <c r="DQ18" s="202"/>
      <c r="DR18" s="202"/>
      <c r="DS18" s="202"/>
      <c r="DT18" s="202"/>
      <c r="DU18" s="202"/>
      <c r="DV18" s="202"/>
      <c r="DW18" s="202"/>
      <c r="DX18" s="202"/>
      <c r="DY18" s="202"/>
      <c r="DZ18" s="202"/>
      <c r="EA18" s="202"/>
      <c r="EB18" s="202"/>
      <c r="EC18" s="202"/>
      <c r="ED18" s="202"/>
      <c r="EE18" s="202"/>
      <c r="EF18" s="202"/>
      <c r="EG18" s="202"/>
      <c r="EH18" s="202"/>
      <c r="EI18" s="202"/>
      <c r="EJ18" s="202"/>
      <c r="EK18" s="202"/>
      <c r="EL18" s="202"/>
      <c r="EM18" s="202"/>
      <c r="EN18" s="202"/>
      <c r="EO18" s="202"/>
      <c r="EP18" s="202"/>
      <c r="EQ18" s="202"/>
      <c r="ER18" s="202"/>
      <c r="ES18" s="202"/>
      <c r="ET18" s="202"/>
      <c r="EU18" s="202"/>
      <c r="EV18" s="202"/>
      <c r="EW18" s="202"/>
      <c r="EX18" s="202"/>
      <c r="EY18" s="202"/>
      <c r="EZ18" s="202"/>
      <c r="FA18" s="202"/>
      <c r="FB18" s="202"/>
      <c r="FC18" s="202"/>
      <c r="FD18" s="202"/>
      <c r="FE18" s="202"/>
      <c r="FF18" s="202"/>
      <c r="FG18" s="202"/>
      <c r="FH18" s="202"/>
      <c r="FI18" s="202"/>
      <c r="FJ18" s="202"/>
      <c r="FK18" s="202"/>
      <c r="FL18" s="202"/>
      <c r="FM18" s="202"/>
      <c r="FN18" s="202"/>
      <c r="FO18" s="202"/>
      <c r="FP18" s="202"/>
      <c r="FQ18" s="202"/>
      <c r="FR18" s="202"/>
      <c r="FS18" s="202"/>
      <c r="FT18" s="202"/>
    </row>
    <row r="19" spans="1:176" s="189" customFormat="1" ht="255.75" customHeight="1" thickBot="1" x14ac:dyDescent="0.25">
      <c r="A19" s="519"/>
      <c r="B19" s="547"/>
      <c r="C19" s="522"/>
      <c r="D19" s="522"/>
      <c r="E19" s="525"/>
      <c r="F19" s="525"/>
      <c r="G19" s="525"/>
      <c r="H19" s="531"/>
      <c r="I19" s="534"/>
      <c r="J19" s="543"/>
      <c r="K19" s="540"/>
      <c r="L19" s="540"/>
      <c r="M19" s="537"/>
      <c r="N19" s="540"/>
      <c r="O19" s="553"/>
      <c r="P19" s="528"/>
      <c r="Q19" s="556"/>
      <c r="R19" s="556"/>
      <c r="S19" s="556"/>
      <c r="T19" s="553"/>
      <c r="U19" s="202"/>
      <c r="V19" s="202"/>
      <c r="W19" s="202"/>
      <c r="X19" s="202"/>
      <c r="Y19" s="202"/>
      <c r="Z19" s="202"/>
      <c r="AA19" s="202"/>
      <c r="AB19" s="202"/>
      <c r="AC19" s="202"/>
      <c r="AD19" s="202"/>
      <c r="AE19" s="202"/>
      <c r="AF19" s="202"/>
      <c r="AG19" s="202"/>
      <c r="AH19" s="202"/>
      <c r="AI19" s="202"/>
      <c r="AJ19" s="202"/>
      <c r="AK19" s="202"/>
      <c r="AL19" s="202"/>
      <c r="AM19" s="202"/>
      <c r="AN19" s="202"/>
      <c r="AO19" s="202"/>
      <c r="AP19" s="202"/>
      <c r="AQ19" s="202"/>
      <c r="AR19" s="202"/>
      <c r="AS19" s="202"/>
      <c r="AT19" s="202"/>
      <c r="AU19" s="202"/>
      <c r="AV19" s="202"/>
      <c r="AW19" s="202"/>
      <c r="AX19" s="202"/>
      <c r="AY19" s="202"/>
      <c r="AZ19" s="202"/>
      <c r="BA19" s="202"/>
      <c r="BB19" s="202"/>
      <c r="BC19" s="202"/>
      <c r="BD19" s="202"/>
      <c r="BE19" s="202"/>
      <c r="BF19" s="202"/>
      <c r="BG19" s="202"/>
      <c r="BH19" s="202"/>
      <c r="BI19" s="202"/>
      <c r="BJ19" s="202"/>
      <c r="BK19" s="202"/>
      <c r="BL19" s="202"/>
      <c r="BM19" s="202"/>
      <c r="BN19" s="202"/>
      <c r="BO19" s="202"/>
      <c r="BP19" s="202"/>
      <c r="BQ19" s="202"/>
      <c r="BR19" s="202"/>
      <c r="BS19" s="202"/>
      <c r="BT19" s="202"/>
      <c r="BU19" s="202"/>
      <c r="BV19" s="202"/>
      <c r="BW19" s="202"/>
      <c r="BX19" s="202"/>
      <c r="BY19" s="202"/>
      <c r="BZ19" s="202"/>
      <c r="CA19" s="202"/>
      <c r="CB19" s="202"/>
      <c r="CC19" s="202"/>
      <c r="CD19" s="202"/>
      <c r="CE19" s="202"/>
      <c r="CF19" s="202"/>
      <c r="CG19" s="202"/>
      <c r="CH19" s="202"/>
      <c r="CI19" s="202"/>
      <c r="CJ19" s="202"/>
      <c r="CK19" s="202"/>
      <c r="CL19" s="202"/>
      <c r="CM19" s="202"/>
      <c r="CN19" s="202"/>
      <c r="CO19" s="202"/>
      <c r="CP19" s="202"/>
      <c r="CQ19" s="202"/>
      <c r="CR19" s="202"/>
      <c r="CS19" s="202"/>
      <c r="CT19" s="202"/>
      <c r="CU19" s="202"/>
      <c r="CV19" s="202"/>
      <c r="CW19" s="202"/>
      <c r="CX19" s="202"/>
      <c r="CY19" s="202"/>
      <c r="CZ19" s="202"/>
      <c r="DA19" s="202"/>
      <c r="DB19" s="202"/>
      <c r="DC19" s="202"/>
      <c r="DD19" s="202"/>
      <c r="DE19" s="202"/>
      <c r="DF19" s="202"/>
      <c r="DG19" s="202"/>
      <c r="DH19" s="202"/>
      <c r="DI19" s="202"/>
      <c r="DJ19" s="202"/>
      <c r="DK19" s="202"/>
      <c r="DL19" s="202"/>
      <c r="DM19" s="202"/>
      <c r="DN19" s="202"/>
      <c r="DO19" s="202"/>
      <c r="DP19" s="202"/>
      <c r="DQ19" s="202"/>
      <c r="DR19" s="202"/>
      <c r="DS19" s="202"/>
      <c r="DT19" s="202"/>
      <c r="DU19" s="202"/>
      <c r="DV19" s="202"/>
      <c r="DW19" s="202"/>
      <c r="DX19" s="202"/>
      <c r="DY19" s="202"/>
      <c r="DZ19" s="202"/>
      <c r="EA19" s="202"/>
      <c r="EB19" s="202"/>
      <c r="EC19" s="202"/>
      <c r="ED19" s="202"/>
      <c r="EE19" s="202"/>
      <c r="EF19" s="202"/>
      <c r="EG19" s="202"/>
      <c r="EH19" s="202"/>
      <c r="EI19" s="202"/>
      <c r="EJ19" s="202"/>
      <c r="EK19" s="202"/>
      <c r="EL19" s="202"/>
      <c r="EM19" s="202"/>
      <c r="EN19" s="202"/>
      <c r="EO19" s="202"/>
      <c r="EP19" s="202"/>
      <c r="EQ19" s="202"/>
      <c r="ER19" s="202"/>
      <c r="ES19" s="202"/>
      <c r="ET19" s="202"/>
      <c r="EU19" s="202"/>
      <c r="EV19" s="202"/>
      <c r="EW19" s="202"/>
      <c r="EX19" s="202"/>
      <c r="EY19" s="202"/>
      <c r="EZ19" s="202"/>
      <c r="FA19" s="202"/>
      <c r="FB19" s="202"/>
      <c r="FC19" s="202"/>
      <c r="FD19" s="202"/>
      <c r="FE19" s="202"/>
      <c r="FF19" s="202"/>
      <c r="FG19" s="202"/>
      <c r="FH19" s="202"/>
      <c r="FI19" s="202"/>
      <c r="FJ19" s="202"/>
      <c r="FK19" s="202"/>
      <c r="FL19" s="202"/>
      <c r="FM19" s="202"/>
      <c r="FN19" s="202"/>
      <c r="FO19" s="202"/>
      <c r="FP19" s="202"/>
      <c r="FQ19" s="202"/>
      <c r="FR19" s="202"/>
      <c r="FS19" s="202"/>
      <c r="FT19" s="202"/>
    </row>
    <row r="20" spans="1:176" x14ac:dyDescent="0.2">
      <c r="A20" s="517">
        <f>'Mapa Final'!A20</f>
        <v>3</v>
      </c>
      <c r="B20" s="544" t="str">
        <f>'Mapa Final'!B20</f>
        <v>No adelantar de manera oportuna las actuaciones que conduzcan a evitar que se presente la prescripción, en los procesos de cobro coactivo</v>
      </c>
      <c r="C20" s="520" t="str">
        <f>'Mapa Final'!C20</f>
        <v>Afectación Económica</v>
      </c>
      <c r="D20" s="520" t="str">
        <f>'Mapa Final'!D20</f>
        <v xml:space="preserve">Falta de impulso oficioso en el adelantamiento de las actuaciones tendientes a interrumpir la prescripción </v>
      </c>
      <c r="E20" s="523" t="str">
        <f>'Mapa Final'!E20</f>
        <v>Insuficiencia de personal</v>
      </c>
      <c r="F20" s="523" t="str">
        <f>'Mapa Final'!F20</f>
        <v xml:space="preserve">Posibilidad de afectación económica debido a insuficiencia de personal </v>
      </c>
      <c r="G20" s="523" t="str">
        <f>'Mapa Final'!G20</f>
        <v>Ejecución y Administración de Procesos</v>
      </c>
      <c r="H20" s="529" t="str">
        <f>'Mapa Final'!I20</f>
        <v>Media</v>
      </c>
      <c r="I20" s="532" t="str">
        <f>'Mapa Final'!L20</f>
        <v>Menor</v>
      </c>
      <c r="J20" s="541" t="str">
        <f>'Mapa Final'!N20</f>
        <v>Moderado</v>
      </c>
      <c r="K20" s="538" t="str">
        <f>'Mapa Final'!AA20</f>
        <v>Baja</v>
      </c>
      <c r="L20" s="538" t="str">
        <f>'Mapa Final'!AE20</f>
        <v>Menor</v>
      </c>
      <c r="M20" s="535" t="str">
        <f>'Mapa Final'!AG20</f>
        <v>Moderado</v>
      </c>
      <c r="N20" s="538" t="str">
        <f>'Mapa Final'!AH20</f>
        <v>Aceptar</v>
      </c>
      <c r="O20" s="526"/>
      <c r="P20" s="526"/>
      <c r="Q20" s="526"/>
      <c r="R20" s="526"/>
      <c r="S20" s="526"/>
      <c r="T20" s="526"/>
    </row>
    <row r="21" spans="1:176" x14ac:dyDescent="0.2">
      <c r="A21" s="518"/>
      <c r="B21" s="546"/>
      <c r="C21" s="521"/>
      <c r="D21" s="521"/>
      <c r="E21" s="524"/>
      <c r="F21" s="524"/>
      <c r="G21" s="524"/>
      <c r="H21" s="530"/>
      <c r="I21" s="533"/>
      <c r="J21" s="542"/>
      <c r="K21" s="539"/>
      <c r="L21" s="539"/>
      <c r="M21" s="536"/>
      <c r="N21" s="539"/>
      <c r="O21" s="527"/>
      <c r="P21" s="527"/>
      <c r="Q21" s="527"/>
      <c r="R21" s="527"/>
      <c r="S21" s="527"/>
      <c r="T21" s="527"/>
    </row>
    <row r="22" spans="1:176" x14ac:dyDescent="0.2">
      <c r="A22" s="518"/>
      <c r="B22" s="546"/>
      <c r="C22" s="521"/>
      <c r="D22" s="521"/>
      <c r="E22" s="524"/>
      <c r="F22" s="524"/>
      <c r="G22" s="524"/>
      <c r="H22" s="530"/>
      <c r="I22" s="533"/>
      <c r="J22" s="542"/>
      <c r="K22" s="539"/>
      <c r="L22" s="539"/>
      <c r="M22" s="536"/>
      <c r="N22" s="539"/>
      <c r="O22" s="527"/>
      <c r="P22" s="527"/>
      <c r="Q22" s="527"/>
      <c r="R22" s="527"/>
      <c r="S22" s="527"/>
      <c r="T22" s="527"/>
    </row>
    <row r="23" spans="1:176" x14ac:dyDescent="0.2">
      <c r="A23" s="518"/>
      <c r="B23" s="546"/>
      <c r="C23" s="521"/>
      <c r="D23" s="521"/>
      <c r="E23" s="524"/>
      <c r="F23" s="524"/>
      <c r="G23" s="524"/>
      <c r="H23" s="530"/>
      <c r="I23" s="533"/>
      <c r="J23" s="542"/>
      <c r="K23" s="539"/>
      <c r="L23" s="539"/>
      <c r="M23" s="536"/>
      <c r="N23" s="539"/>
      <c r="O23" s="527"/>
      <c r="P23" s="527"/>
      <c r="Q23" s="527"/>
      <c r="R23" s="527"/>
      <c r="S23" s="527"/>
      <c r="T23" s="527"/>
    </row>
    <row r="24" spans="1:176" ht="277.5" customHeight="1" thickBot="1" x14ac:dyDescent="0.25">
      <c r="A24" s="519"/>
      <c r="B24" s="547"/>
      <c r="C24" s="522"/>
      <c r="D24" s="522"/>
      <c r="E24" s="525"/>
      <c r="F24" s="525"/>
      <c r="G24" s="525"/>
      <c r="H24" s="531"/>
      <c r="I24" s="534"/>
      <c r="J24" s="543"/>
      <c r="K24" s="540"/>
      <c r="L24" s="540"/>
      <c r="M24" s="537"/>
      <c r="N24" s="540"/>
      <c r="O24" s="528"/>
      <c r="P24" s="528"/>
      <c r="Q24" s="528"/>
      <c r="R24" s="528"/>
      <c r="S24" s="528"/>
      <c r="T24" s="528"/>
    </row>
    <row r="25" spans="1:176" x14ac:dyDescent="0.2">
      <c r="A25" s="517">
        <f>'Mapa Final'!A25</f>
        <v>4</v>
      </c>
      <c r="B25" s="544" t="str">
        <f>'Mapa Final'!B25</f>
        <v>Incumplimiento en el diligenciamiento del aplicativo EKOGUI y GCC (Gestión Cobro Coactivo)</v>
      </c>
      <c r="C25" s="520" t="str">
        <f>'Mapa Final'!C25</f>
        <v>Reputacional</v>
      </c>
      <c r="D25" s="520" t="str">
        <f>'Mapa Final'!D25</f>
        <v>Insuficiencia de personal y número creciente de solicitudes de conciliación, demandas y de titulos ejecutivos</v>
      </c>
      <c r="E25" s="523" t="str">
        <f>'Mapa Final'!E25</f>
        <v>Insuficiencia de personal y número creciente de solicitudes de conciliación, demandas y de titulos ejecutivos</v>
      </c>
      <c r="F25" s="523" t="str">
        <f>'Mapa Final'!F25</f>
        <v>Posibilidad de afectación reputacional debido a insuficiencia de personal y número creciente de solicitudes de conciliación, demandas y de titulos ejecutivos</v>
      </c>
      <c r="G25" s="523" t="str">
        <f>'Mapa Final'!G25</f>
        <v>Usuarios, productos y prácticas organizacionales</v>
      </c>
      <c r="H25" s="529" t="str">
        <f>'Mapa Final'!I25</f>
        <v>Muy Alta</v>
      </c>
      <c r="I25" s="532" t="str">
        <f>'Mapa Final'!L25</f>
        <v>Leve</v>
      </c>
      <c r="J25" s="541" t="str">
        <f>'Mapa Final'!N25</f>
        <v xml:space="preserve">Alto </v>
      </c>
      <c r="K25" s="538" t="str">
        <f>'Mapa Final'!AA25</f>
        <v>Alta</v>
      </c>
      <c r="L25" s="538" t="str">
        <f>'Mapa Final'!AE25</f>
        <v>Leve</v>
      </c>
      <c r="M25" s="535" t="str">
        <f>'Mapa Final'!AG25</f>
        <v>Moderado</v>
      </c>
      <c r="N25" s="538" t="str">
        <f>'Mapa Final'!AH25</f>
        <v>Reducir(compartir)</v>
      </c>
      <c r="O25" s="526"/>
      <c r="P25" s="526"/>
      <c r="Q25" s="526"/>
      <c r="R25" s="526"/>
      <c r="S25" s="526"/>
      <c r="T25" s="526"/>
    </row>
    <row r="26" spans="1:176" x14ac:dyDescent="0.2">
      <c r="A26" s="518"/>
      <c r="B26" s="546"/>
      <c r="C26" s="521"/>
      <c r="D26" s="521"/>
      <c r="E26" s="524"/>
      <c r="F26" s="524"/>
      <c r="G26" s="524"/>
      <c r="H26" s="530"/>
      <c r="I26" s="533"/>
      <c r="J26" s="542"/>
      <c r="K26" s="539"/>
      <c r="L26" s="539"/>
      <c r="M26" s="536"/>
      <c r="N26" s="539"/>
      <c r="O26" s="527"/>
      <c r="P26" s="527"/>
      <c r="Q26" s="527"/>
      <c r="R26" s="527"/>
      <c r="S26" s="527"/>
      <c r="T26" s="527"/>
    </row>
    <row r="27" spans="1:176" x14ac:dyDescent="0.2">
      <c r="A27" s="518"/>
      <c r="B27" s="546"/>
      <c r="C27" s="521"/>
      <c r="D27" s="521"/>
      <c r="E27" s="524"/>
      <c r="F27" s="524"/>
      <c r="G27" s="524"/>
      <c r="H27" s="530"/>
      <c r="I27" s="533"/>
      <c r="J27" s="542"/>
      <c r="K27" s="539"/>
      <c r="L27" s="539"/>
      <c r="M27" s="536"/>
      <c r="N27" s="539"/>
      <c r="O27" s="527"/>
      <c r="P27" s="527"/>
      <c r="Q27" s="527"/>
      <c r="R27" s="527"/>
      <c r="S27" s="527"/>
      <c r="T27" s="527"/>
    </row>
    <row r="28" spans="1:176" x14ac:dyDescent="0.2">
      <c r="A28" s="518"/>
      <c r="B28" s="546"/>
      <c r="C28" s="521"/>
      <c r="D28" s="521"/>
      <c r="E28" s="524"/>
      <c r="F28" s="524"/>
      <c r="G28" s="524"/>
      <c r="H28" s="530"/>
      <c r="I28" s="533"/>
      <c r="J28" s="542"/>
      <c r="K28" s="539"/>
      <c r="L28" s="539"/>
      <c r="M28" s="536"/>
      <c r="N28" s="539"/>
      <c r="O28" s="527"/>
      <c r="P28" s="527"/>
      <c r="Q28" s="527"/>
      <c r="R28" s="527"/>
      <c r="S28" s="527"/>
      <c r="T28" s="527"/>
    </row>
    <row r="29" spans="1:176" ht="102.75" customHeight="1" thickBot="1" x14ac:dyDescent="0.25">
      <c r="A29" s="519"/>
      <c r="B29" s="547"/>
      <c r="C29" s="522"/>
      <c r="D29" s="522"/>
      <c r="E29" s="525"/>
      <c r="F29" s="525"/>
      <c r="G29" s="525"/>
      <c r="H29" s="531"/>
      <c r="I29" s="534"/>
      <c r="J29" s="543"/>
      <c r="K29" s="540"/>
      <c r="L29" s="540"/>
      <c r="M29" s="537"/>
      <c r="N29" s="540"/>
      <c r="O29" s="528"/>
      <c r="P29" s="528"/>
      <c r="Q29" s="528"/>
      <c r="R29" s="528"/>
      <c r="S29" s="528"/>
      <c r="T29" s="528"/>
    </row>
    <row r="30" spans="1:176" x14ac:dyDescent="0.2">
      <c r="A30" s="517">
        <f>'Mapa Final'!A30</f>
        <v>5</v>
      </c>
      <c r="B30" s="544" t="str">
        <f>'Mapa Final'!B30</f>
        <v>Recibir dádivas o beneficios para favorecer a contraparte o deudores de cobro coactivo</v>
      </c>
      <c r="C30" s="520" t="str">
        <f>'Mapa Final'!C30</f>
        <v>Reputacional(Corrupción)</v>
      </c>
      <c r="D30" s="520" t="str">
        <f>'Mapa Final'!D30</f>
        <v>Insuficientes programas de capacitación para la toma de conciencia debido al desconocimiento de la Ley antisoborno (ISO 37001:2016), Plan Anticorrupción y  de los  valores y principios propios de la entidad.</v>
      </c>
      <c r="E30" s="523" t="str">
        <f>'Mapa Final'!E30</f>
        <v xml:space="preserve">Carencia de compromiso  y transparencia de los servidores judiciales con la entidad  </v>
      </c>
      <c r="F30" s="523" t="str">
        <f>'Mapa Final'!F30</f>
        <v xml:space="preserve">Posibilidad de actos indebidos de  los servidores judiciales debido a  la carencia en transparencia, etica y valores </v>
      </c>
      <c r="G30" s="523" t="str">
        <f>'Mapa Final'!G30</f>
        <v>Fraude Interno</v>
      </c>
      <c r="H30" s="529" t="str">
        <f>'Mapa Final'!I30</f>
        <v>Muy Alta</v>
      </c>
      <c r="I30" s="532" t="str">
        <f>'Mapa Final'!L30</f>
        <v>Mayor</v>
      </c>
      <c r="J30" s="541" t="str">
        <f>'Mapa Final'!N30</f>
        <v xml:space="preserve">Alto </v>
      </c>
      <c r="K30" s="538" t="str">
        <f>'Mapa Final'!AA30</f>
        <v>Media</v>
      </c>
      <c r="L30" s="538" t="str">
        <f>'Mapa Final'!AE30</f>
        <v>Mayor</v>
      </c>
      <c r="M30" s="535" t="str">
        <f>'Mapa Final'!AG30</f>
        <v xml:space="preserve">Alto </v>
      </c>
      <c r="N30" s="538" t="str">
        <f>'Mapa Final'!AH30</f>
        <v>Reducir(compartir)</v>
      </c>
      <c r="O30" s="551" t="s">
        <v>625</v>
      </c>
      <c r="P30" s="526"/>
      <c r="Q30" s="548" t="s">
        <v>621</v>
      </c>
      <c r="R30" s="554">
        <v>44197</v>
      </c>
      <c r="S30" s="554">
        <v>44561</v>
      </c>
      <c r="T30" s="551" t="s">
        <v>629</v>
      </c>
    </row>
    <row r="31" spans="1:176" x14ac:dyDescent="0.2">
      <c r="A31" s="518"/>
      <c r="B31" s="546"/>
      <c r="C31" s="521"/>
      <c r="D31" s="521"/>
      <c r="E31" s="524"/>
      <c r="F31" s="524"/>
      <c r="G31" s="524"/>
      <c r="H31" s="530"/>
      <c r="I31" s="533"/>
      <c r="J31" s="542"/>
      <c r="K31" s="539"/>
      <c r="L31" s="539"/>
      <c r="M31" s="536"/>
      <c r="N31" s="539"/>
      <c r="O31" s="552"/>
      <c r="P31" s="527"/>
      <c r="Q31" s="549"/>
      <c r="R31" s="555"/>
      <c r="S31" s="555"/>
      <c r="T31" s="558"/>
    </row>
    <row r="32" spans="1:176" x14ac:dyDescent="0.2">
      <c r="A32" s="518"/>
      <c r="B32" s="546"/>
      <c r="C32" s="521"/>
      <c r="D32" s="521"/>
      <c r="E32" s="524"/>
      <c r="F32" s="524"/>
      <c r="G32" s="524"/>
      <c r="H32" s="530"/>
      <c r="I32" s="533"/>
      <c r="J32" s="542"/>
      <c r="K32" s="539"/>
      <c r="L32" s="539"/>
      <c r="M32" s="536"/>
      <c r="N32" s="539"/>
      <c r="O32" s="552"/>
      <c r="P32" s="527"/>
      <c r="Q32" s="549"/>
      <c r="R32" s="555"/>
      <c r="S32" s="555"/>
      <c r="T32" s="558"/>
    </row>
    <row r="33" spans="1:20" x14ac:dyDescent="0.2">
      <c r="A33" s="518"/>
      <c r="B33" s="546"/>
      <c r="C33" s="521"/>
      <c r="D33" s="521"/>
      <c r="E33" s="524"/>
      <c r="F33" s="524"/>
      <c r="G33" s="524"/>
      <c r="H33" s="530"/>
      <c r="I33" s="533"/>
      <c r="J33" s="542"/>
      <c r="K33" s="539"/>
      <c r="L33" s="539"/>
      <c r="M33" s="536"/>
      <c r="N33" s="539"/>
      <c r="O33" s="552"/>
      <c r="P33" s="527"/>
      <c r="Q33" s="549"/>
      <c r="R33" s="555"/>
      <c r="S33" s="555"/>
      <c r="T33" s="558"/>
    </row>
    <row r="34" spans="1:20" ht="278.25" customHeight="1" thickBot="1" x14ac:dyDescent="0.25">
      <c r="A34" s="519"/>
      <c r="B34" s="547"/>
      <c r="C34" s="522"/>
      <c r="D34" s="522"/>
      <c r="E34" s="525"/>
      <c r="F34" s="525"/>
      <c r="G34" s="525"/>
      <c r="H34" s="531"/>
      <c r="I34" s="534"/>
      <c r="J34" s="543"/>
      <c r="K34" s="540"/>
      <c r="L34" s="540"/>
      <c r="M34" s="537"/>
      <c r="N34" s="540"/>
      <c r="O34" s="553"/>
      <c r="P34" s="528"/>
      <c r="Q34" s="550"/>
      <c r="R34" s="556"/>
      <c r="S34" s="556"/>
      <c r="T34" s="559"/>
    </row>
    <row r="35" spans="1:20" ht="74" customHeight="1" x14ac:dyDescent="0.2">
      <c r="A35" s="517">
        <f>'Mapa Final'!A35</f>
        <v>6</v>
      </c>
      <c r="B35" s="544" t="str">
        <f>'Mapa Final'!B35</f>
        <v>Inaplicabilidad de la normavidad ambiental vigente</v>
      </c>
      <c r="C35" s="520" t="str">
        <f>'Mapa Final'!C35</f>
        <v xml:space="preserve"> Afectación Ambiental</v>
      </c>
      <c r="D35" s="520" t="str">
        <f>'Mapa Final'!D35</f>
        <v>Falta de apropiación del Plan de Gestión Ambiental que aplica para la Rama Judicial Acuerdo PSAA14-10160</v>
      </c>
      <c r="E35" s="523" t="str">
        <f>'Mapa Final'!E35</f>
        <v>Desconocimiento de los lineamientos ambientales y normatividad  ambiental vigente</v>
      </c>
      <c r="F35" s="523" t="str">
        <f>'Mapa Final'!F35</f>
        <v>Posibilidad de afectación ambiental debido al desconocimiento de las lineamientos ambientales y normatividad ambiental vigente</v>
      </c>
      <c r="G35" s="523" t="str">
        <f>'Mapa Final'!G35</f>
        <v>Eventos Ambientales Internos</v>
      </c>
      <c r="H35" s="529" t="str">
        <f>'Mapa Final'!I35</f>
        <v>Baja</v>
      </c>
      <c r="I35" s="532" t="str">
        <f>'Mapa Final'!L35</f>
        <v>Moderado</v>
      </c>
      <c r="J35" s="541" t="str">
        <f>'Mapa Final'!N35</f>
        <v>Moderado</v>
      </c>
      <c r="K35" s="538" t="str">
        <f>'Mapa Final'!AA35</f>
        <v>Baja</v>
      </c>
      <c r="L35" s="538" t="str">
        <f>'Mapa Final'!AE35</f>
        <v>Moderado</v>
      </c>
      <c r="M35" s="535" t="str">
        <f>'Mapa Final'!AG35</f>
        <v>Moderado</v>
      </c>
      <c r="N35" s="538" t="str">
        <f>'Mapa Final'!AH35</f>
        <v>Reducir(compartir)</v>
      </c>
      <c r="O35" s="551" t="s">
        <v>630</v>
      </c>
      <c r="P35" s="526"/>
      <c r="Q35" s="548" t="s">
        <v>621</v>
      </c>
      <c r="R35" s="554">
        <v>44197</v>
      </c>
      <c r="S35" s="554">
        <v>44561</v>
      </c>
      <c r="T35" s="551" t="s">
        <v>631</v>
      </c>
    </row>
    <row r="36" spans="1:20" ht="74" customHeight="1" x14ac:dyDescent="0.2">
      <c r="A36" s="518"/>
      <c r="B36" s="546"/>
      <c r="C36" s="521"/>
      <c r="D36" s="521"/>
      <c r="E36" s="524"/>
      <c r="F36" s="524"/>
      <c r="G36" s="524"/>
      <c r="H36" s="530"/>
      <c r="I36" s="533"/>
      <c r="J36" s="542"/>
      <c r="K36" s="539"/>
      <c r="L36" s="539"/>
      <c r="M36" s="536"/>
      <c r="N36" s="539"/>
      <c r="O36" s="552"/>
      <c r="P36" s="527"/>
      <c r="Q36" s="549"/>
      <c r="R36" s="555"/>
      <c r="S36" s="555"/>
      <c r="T36" s="552"/>
    </row>
    <row r="37" spans="1:20" ht="74" customHeight="1" x14ac:dyDescent="0.2">
      <c r="A37" s="518"/>
      <c r="B37" s="546"/>
      <c r="C37" s="521"/>
      <c r="D37" s="521"/>
      <c r="E37" s="524"/>
      <c r="F37" s="524"/>
      <c r="G37" s="524"/>
      <c r="H37" s="530"/>
      <c r="I37" s="533"/>
      <c r="J37" s="542"/>
      <c r="K37" s="539"/>
      <c r="L37" s="539"/>
      <c r="M37" s="536"/>
      <c r="N37" s="539"/>
      <c r="O37" s="552"/>
      <c r="P37" s="527"/>
      <c r="Q37" s="549"/>
      <c r="R37" s="555"/>
      <c r="S37" s="555"/>
      <c r="T37" s="552"/>
    </row>
    <row r="38" spans="1:20" ht="74" customHeight="1" x14ac:dyDescent="0.2">
      <c r="A38" s="518"/>
      <c r="B38" s="546"/>
      <c r="C38" s="521"/>
      <c r="D38" s="521"/>
      <c r="E38" s="524"/>
      <c r="F38" s="524"/>
      <c r="G38" s="524"/>
      <c r="H38" s="530"/>
      <c r="I38" s="533"/>
      <c r="J38" s="542"/>
      <c r="K38" s="539"/>
      <c r="L38" s="539"/>
      <c r="M38" s="536"/>
      <c r="N38" s="539"/>
      <c r="O38" s="552"/>
      <c r="P38" s="527"/>
      <c r="Q38" s="549"/>
      <c r="R38" s="555"/>
      <c r="S38" s="555"/>
      <c r="T38" s="552"/>
    </row>
    <row r="39" spans="1:20" ht="74" customHeight="1" thickBot="1" x14ac:dyDescent="0.25">
      <c r="A39" s="519"/>
      <c r="B39" s="547"/>
      <c r="C39" s="522"/>
      <c r="D39" s="522"/>
      <c r="E39" s="525"/>
      <c r="F39" s="525"/>
      <c r="G39" s="525"/>
      <c r="H39" s="531"/>
      <c r="I39" s="534"/>
      <c r="J39" s="543"/>
      <c r="K39" s="540"/>
      <c r="L39" s="540"/>
      <c r="M39" s="537"/>
      <c r="N39" s="540"/>
      <c r="O39" s="553"/>
      <c r="P39" s="528"/>
      <c r="Q39" s="550"/>
      <c r="R39" s="556"/>
      <c r="S39" s="556"/>
      <c r="T39" s="553"/>
    </row>
    <row r="40" spans="1:20" x14ac:dyDescent="0.2">
      <c r="A40" s="517">
        <f>'Mapa Final'!A40</f>
        <v>7</v>
      </c>
      <c r="B40" s="544" t="str">
        <f>'Mapa Final'!B40</f>
        <v>Interrupción o demora en el Servicio Público de Administrar  Justicia.</v>
      </c>
      <c r="C40" s="520" t="str">
        <f>'Mapa Final'!C40</f>
        <v>Afectación en la Prestación del Servicio de Justicia</v>
      </c>
      <c r="D40" s="520" t="str">
        <f>'Mapa Final'!D40</f>
        <v xml:space="preserve">Paros que afecten la prestación del servicio.  </v>
      </c>
      <c r="E40" s="523" t="str">
        <f>'Mapa Final'!E40</f>
        <v>Suceso de fuerza mayor que imposibilitan la gestión judicial</v>
      </c>
      <c r="F40" s="523" t="str">
        <f>'Mapa Final'!F40</f>
        <v>Posibilidad de  afectación en la Prestación del Servicio de Justicia debido a un suceso de fuerza mayor que imposibilita la gestión judicial</v>
      </c>
      <c r="G40" s="523" t="str">
        <f>'Mapa Final'!G40</f>
        <v>Usuarios, productos y prácticas organizacionales</v>
      </c>
      <c r="H40" s="529" t="str">
        <f>'Mapa Final'!I40</f>
        <v>Media</v>
      </c>
      <c r="I40" s="532" t="str">
        <f>'Mapa Final'!L40</f>
        <v>Moderado</v>
      </c>
      <c r="J40" s="541" t="str">
        <f>'Mapa Final'!N40</f>
        <v>Moderado</v>
      </c>
      <c r="K40" s="538" t="str">
        <f>'Mapa Final'!AA40</f>
        <v>Baja</v>
      </c>
      <c r="L40" s="538" t="str">
        <f>'Mapa Final'!AE40</f>
        <v>Moderado</v>
      </c>
      <c r="M40" s="535" t="str">
        <f>'Mapa Final'!AG40</f>
        <v>Moderado</v>
      </c>
      <c r="N40" s="538" t="str">
        <f>'Mapa Final'!AH40</f>
        <v>Reducir(mitigar)</v>
      </c>
      <c r="O40" s="526"/>
      <c r="P40" s="526"/>
      <c r="Q40" s="526"/>
      <c r="R40" s="526"/>
      <c r="S40" s="526"/>
      <c r="T40" s="526"/>
    </row>
    <row r="41" spans="1:20" x14ac:dyDescent="0.2">
      <c r="A41" s="518"/>
      <c r="B41" s="546"/>
      <c r="C41" s="521"/>
      <c r="D41" s="521"/>
      <c r="E41" s="524"/>
      <c r="F41" s="524"/>
      <c r="G41" s="524"/>
      <c r="H41" s="530"/>
      <c r="I41" s="533"/>
      <c r="J41" s="542"/>
      <c r="K41" s="539"/>
      <c r="L41" s="539"/>
      <c r="M41" s="536"/>
      <c r="N41" s="539"/>
      <c r="O41" s="527"/>
      <c r="P41" s="527"/>
      <c r="Q41" s="527"/>
      <c r="R41" s="527"/>
      <c r="S41" s="527"/>
      <c r="T41" s="527"/>
    </row>
    <row r="42" spans="1:20" x14ac:dyDescent="0.2">
      <c r="A42" s="518"/>
      <c r="B42" s="546"/>
      <c r="C42" s="521"/>
      <c r="D42" s="521"/>
      <c r="E42" s="524"/>
      <c r="F42" s="524"/>
      <c r="G42" s="524"/>
      <c r="H42" s="530"/>
      <c r="I42" s="533"/>
      <c r="J42" s="542"/>
      <c r="K42" s="539"/>
      <c r="L42" s="539"/>
      <c r="M42" s="536"/>
      <c r="N42" s="539"/>
      <c r="O42" s="527"/>
      <c r="P42" s="527"/>
      <c r="Q42" s="527"/>
      <c r="R42" s="527"/>
      <c r="S42" s="527"/>
      <c r="T42" s="527"/>
    </row>
    <row r="43" spans="1:20" x14ac:dyDescent="0.2">
      <c r="A43" s="518"/>
      <c r="B43" s="546"/>
      <c r="C43" s="521"/>
      <c r="D43" s="521"/>
      <c r="E43" s="524"/>
      <c r="F43" s="524"/>
      <c r="G43" s="524"/>
      <c r="H43" s="530"/>
      <c r="I43" s="533"/>
      <c r="J43" s="542"/>
      <c r="K43" s="539"/>
      <c r="L43" s="539"/>
      <c r="M43" s="536"/>
      <c r="N43" s="539"/>
      <c r="O43" s="527"/>
      <c r="P43" s="527"/>
      <c r="Q43" s="527"/>
      <c r="R43" s="527"/>
      <c r="S43" s="527"/>
      <c r="T43" s="527"/>
    </row>
    <row r="44" spans="1:20" ht="16" thickBot="1" x14ac:dyDescent="0.25">
      <c r="A44" s="519"/>
      <c r="B44" s="547"/>
      <c r="C44" s="522"/>
      <c r="D44" s="522"/>
      <c r="E44" s="525"/>
      <c r="F44" s="525"/>
      <c r="G44" s="525"/>
      <c r="H44" s="531"/>
      <c r="I44" s="534"/>
      <c r="J44" s="543"/>
      <c r="K44" s="540"/>
      <c r="L44" s="540"/>
      <c r="M44" s="537"/>
      <c r="N44" s="540"/>
      <c r="O44" s="528"/>
      <c r="P44" s="528"/>
      <c r="Q44" s="528"/>
      <c r="R44" s="528"/>
      <c r="S44" s="528"/>
      <c r="T44" s="528"/>
    </row>
    <row r="45" spans="1:20" x14ac:dyDescent="0.2">
      <c r="A45" s="517">
        <f>'Mapa Final'!A45</f>
        <v>8</v>
      </c>
      <c r="B45" s="544">
        <f>'Mapa Final'!B45</f>
        <v>0</v>
      </c>
      <c r="C45" s="520">
        <f>'Mapa Final'!C45</f>
        <v>0</v>
      </c>
      <c r="D45" s="520">
        <f>'Mapa Final'!D45</f>
        <v>0</v>
      </c>
      <c r="E45" s="523">
        <f>'Mapa Final'!E45</f>
        <v>0</v>
      </c>
      <c r="F45" s="523">
        <f>'Mapa Final'!F45</f>
        <v>0</v>
      </c>
      <c r="G45" s="523">
        <f>'Mapa Final'!G45</f>
        <v>0</v>
      </c>
      <c r="H45" s="529" t="str">
        <f>'Mapa Final'!I45</f>
        <v>Muy Baja</v>
      </c>
      <c r="I45" s="532" t="b">
        <f>'Mapa Final'!L45</f>
        <v>0</v>
      </c>
      <c r="J45" s="541" t="e">
        <f>'Mapa Final'!N45</f>
        <v>#N/A</v>
      </c>
      <c r="K45" s="538" t="e">
        <f>'Mapa Final'!AA45</f>
        <v>#DIV/0!</v>
      </c>
      <c r="L45" s="538" t="e">
        <f>'Mapa Final'!AE45</f>
        <v>#DIV/0!</v>
      </c>
      <c r="M45" s="535" t="e">
        <f>'Mapa Final'!AG45</f>
        <v>#DIV/0!</v>
      </c>
      <c r="N45" s="538">
        <f>'Mapa Final'!AH45</f>
        <v>0</v>
      </c>
      <c r="O45" s="526"/>
      <c r="P45" s="526"/>
      <c r="Q45" s="526"/>
      <c r="R45" s="526"/>
      <c r="S45" s="526"/>
      <c r="T45" s="526"/>
    </row>
    <row r="46" spans="1:20" x14ac:dyDescent="0.2">
      <c r="A46" s="518"/>
      <c r="B46" s="546"/>
      <c r="C46" s="521"/>
      <c r="D46" s="521"/>
      <c r="E46" s="524"/>
      <c r="F46" s="524"/>
      <c r="G46" s="524"/>
      <c r="H46" s="530"/>
      <c r="I46" s="533"/>
      <c r="J46" s="542"/>
      <c r="K46" s="539"/>
      <c r="L46" s="539"/>
      <c r="M46" s="536"/>
      <c r="N46" s="539"/>
      <c r="O46" s="527"/>
      <c r="P46" s="527"/>
      <c r="Q46" s="527"/>
      <c r="R46" s="527"/>
      <c r="S46" s="527"/>
      <c r="T46" s="527"/>
    </row>
    <row r="47" spans="1:20" x14ac:dyDescent="0.2">
      <c r="A47" s="518"/>
      <c r="B47" s="546"/>
      <c r="C47" s="521"/>
      <c r="D47" s="521"/>
      <c r="E47" s="524"/>
      <c r="F47" s="524"/>
      <c r="G47" s="524"/>
      <c r="H47" s="530"/>
      <c r="I47" s="533"/>
      <c r="J47" s="542"/>
      <c r="K47" s="539"/>
      <c r="L47" s="539"/>
      <c r="M47" s="536"/>
      <c r="N47" s="539"/>
      <c r="O47" s="527"/>
      <c r="P47" s="527"/>
      <c r="Q47" s="527"/>
      <c r="R47" s="527"/>
      <c r="S47" s="527"/>
      <c r="T47" s="527"/>
    </row>
    <row r="48" spans="1:20" x14ac:dyDescent="0.2">
      <c r="A48" s="518"/>
      <c r="B48" s="546"/>
      <c r="C48" s="521"/>
      <c r="D48" s="521"/>
      <c r="E48" s="524"/>
      <c r="F48" s="524"/>
      <c r="G48" s="524"/>
      <c r="H48" s="530"/>
      <c r="I48" s="533"/>
      <c r="J48" s="542"/>
      <c r="K48" s="539"/>
      <c r="L48" s="539"/>
      <c r="M48" s="536"/>
      <c r="N48" s="539"/>
      <c r="O48" s="527"/>
      <c r="P48" s="527"/>
      <c r="Q48" s="527"/>
      <c r="R48" s="527"/>
      <c r="S48" s="527"/>
      <c r="T48" s="527"/>
    </row>
    <row r="49" spans="1:20" ht="16" thickBot="1" x14ac:dyDescent="0.25">
      <c r="A49" s="519"/>
      <c r="B49" s="547"/>
      <c r="C49" s="522"/>
      <c r="D49" s="522"/>
      <c r="E49" s="525"/>
      <c r="F49" s="525"/>
      <c r="G49" s="525"/>
      <c r="H49" s="531"/>
      <c r="I49" s="534"/>
      <c r="J49" s="543"/>
      <c r="K49" s="540"/>
      <c r="L49" s="540"/>
      <c r="M49" s="537"/>
      <c r="N49" s="540"/>
      <c r="O49" s="528"/>
      <c r="P49" s="528"/>
      <c r="Q49" s="528"/>
      <c r="R49" s="528"/>
      <c r="S49" s="528"/>
      <c r="T49" s="528"/>
    </row>
    <row r="50" spans="1:20" x14ac:dyDescent="0.2">
      <c r="A50" s="517">
        <f>'Mapa Final'!A50</f>
        <v>9</v>
      </c>
      <c r="B50" s="544">
        <f>'Mapa Final'!B50</f>
        <v>0</v>
      </c>
      <c r="C50" s="520">
        <f>'Mapa Final'!C50</f>
        <v>0</v>
      </c>
      <c r="D50" s="520">
        <f>'Mapa Final'!D50</f>
        <v>0</v>
      </c>
      <c r="E50" s="523">
        <f>'Mapa Final'!E50</f>
        <v>0</v>
      </c>
      <c r="F50" s="523">
        <f>'Mapa Final'!F50</f>
        <v>0</v>
      </c>
      <c r="G50" s="523">
        <f>'Mapa Final'!G50</f>
        <v>0</v>
      </c>
      <c r="H50" s="529" t="str">
        <f>'Mapa Final'!I50</f>
        <v>Muy Baja</v>
      </c>
      <c r="I50" s="532" t="b">
        <f>'Mapa Final'!L50</f>
        <v>0</v>
      </c>
      <c r="J50" s="541" t="e">
        <f>'Mapa Final'!N50</f>
        <v>#N/A</v>
      </c>
      <c r="K50" s="538" t="e">
        <f>'Mapa Final'!AA50</f>
        <v>#DIV/0!</v>
      </c>
      <c r="L50" s="538" t="e">
        <f>'Mapa Final'!AE50</f>
        <v>#DIV/0!</v>
      </c>
      <c r="M50" s="535" t="e">
        <f>'Mapa Final'!AG50</f>
        <v>#DIV/0!</v>
      </c>
      <c r="N50" s="538">
        <f>'Mapa Final'!AH50</f>
        <v>0</v>
      </c>
      <c r="O50" s="526"/>
      <c r="P50" s="526"/>
      <c r="Q50" s="526"/>
      <c r="R50" s="526"/>
      <c r="S50" s="526"/>
      <c r="T50" s="526"/>
    </row>
    <row r="51" spans="1:20" x14ac:dyDescent="0.2">
      <c r="A51" s="518"/>
      <c r="B51" s="546"/>
      <c r="C51" s="521"/>
      <c r="D51" s="521"/>
      <c r="E51" s="524"/>
      <c r="F51" s="524"/>
      <c r="G51" s="524"/>
      <c r="H51" s="530"/>
      <c r="I51" s="533"/>
      <c r="J51" s="542"/>
      <c r="K51" s="539"/>
      <c r="L51" s="539"/>
      <c r="M51" s="536"/>
      <c r="N51" s="539"/>
      <c r="O51" s="527"/>
      <c r="P51" s="527"/>
      <c r="Q51" s="527"/>
      <c r="R51" s="527"/>
      <c r="S51" s="527"/>
      <c r="T51" s="527"/>
    </row>
    <row r="52" spans="1:20" x14ac:dyDescent="0.2">
      <c r="A52" s="518"/>
      <c r="B52" s="546"/>
      <c r="C52" s="521"/>
      <c r="D52" s="521"/>
      <c r="E52" s="524"/>
      <c r="F52" s="524"/>
      <c r="G52" s="524"/>
      <c r="H52" s="530"/>
      <c r="I52" s="533"/>
      <c r="J52" s="542"/>
      <c r="K52" s="539"/>
      <c r="L52" s="539"/>
      <c r="M52" s="536"/>
      <c r="N52" s="539"/>
      <c r="O52" s="527"/>
      <c r="P52" s="527"/>
      <c r="Q52" s="527"/>
      <c r="R52" s="527"/>
      <c r="S52" s="527"/>
      <c r="T52" s="527"/>
    </row>
    <row r="53" spans="1:20" x14ac:dyDescent="0.2">
      <c r="A53" s="518"/>
      <c r="B53" s="546"/>
      <c r="C53" s="521"/>
      <c r="D53" s="521"/>
      <c r="E53" s="524"/>
      <c r="F53" s="524"/>
      <c r="G53" s="524"/>
      <c r="H53" s="530"/>
      <c r="I53" s="533"/>
      <c r="J53" s="542"/>
      <c r="K53" s="539"/>
      <c r="L53" s="539"/>
      <c r="M53" s="536"/>
      <c r="N53" s="539"/>
      <c r="O53" s="527"/>
      <c r="P53" s="527"/>
      <c r="Q53" s="527"/>
      <c r="R53" s="527"/>
      <c r="S53" s="527"/>
      <c r="T53" s="527"/>
    </row>
    <row r="54" spans="1:20" ht="16" thickBot="1" x14ac:dyDescent="0.25">
      <c r="A54" s="519"/>
      <c r="B54" s="547"/>
      <c r="C54" s="522"/>
      <c r="D54" s="522"/>
      <c r="E54" s="525"/>
      <c r="F54" s="525"/>
      <c r="G54" s="525"/>
      <c r="H54" s="531"/>
      <c r="I54" s="534"/>
      <c r="J54" s="543"/>
      <c r="K54" s="540"/>
      <c r="L54" s="540"/>
      <c r="M54" s="537"/>
      <c r="N54" s="540"/>
      <c r="O54" s="528"/>
      <c r="P54" s="528"/>
      <c r="Q54" s="528"/>
      <c r="R54" s="528"/>
      <c r="S54" s="528"/>
      <c r="T54" s="528"/>
    </row>
  </sheetData>
  <mergeCells count="199">
    <mergeCell ref="B20:B24"/>
    <mergeCell ref="B25:B29"/>
    <mergeCell ref="B30:B34"/>
    <mergeCell ref="B35:B39"/>
    <mergeCell ref="B40:B44"/>
    <mergeCell ref="B45:B49"/>
    <mergeCell ref="B50:B54"/>
    <mergeCell ref="K50:K54"/>
    <mergeCell ref="E40:E44"/>
    <mergeCell ref="F40:F44"/>
    <mergeCell ref="G40:G44"/>
    <mergeCell ref="I50:I54"/>
    <mergeCell ref="J50:J54"/>
    <mergeCell ref="I30:I34"/>
    <mergeCell ref="J30:J34"/>
    <mergeCell ref="K30:K34"/>
    <mergeCell ref="K35:K39"/>
    <mergeCell ref="D20:D24"/>
    <mergeCell ref="E20:E24"/>
    <mergeCell ref="F20:F24"/>
    <mergeCell ref="G20:G24"/>
    <mergeCell ref="H40:H44"/>
    <mergeCell ref="I40:I44"/>
    <mergeCell ref="J40:J44"/>
    <mergeCell ref="M50:M54"/>
    <mergeCell ref="S45:S49"/>
    <mergeCell ref="T45:T49"/>
    <mergeCell ref="A50:A54"/>
    <mergeCell ref="C50:C54"/>
    <mergeCell ref="D50:D54"/>
    <mergeCell ref="E50:E54"/>
    <mergeCell ref="F50:F54"/>
    <mergeCell ref="G50:G54"/>
    <mergeCell ref="K45:K49"/>
    <mergeCell ref="L45:L49"/>
    <mergeCell ref="M45:M49"/>
    <mergeCell ref="N45:N49"/>
    <mergeCell ref="O45:O49"/>
    <mergeCell ref="P45:P49"/>
    <mergeCell ref="T50:T54"/>
    <mergeCell ref="N50:N54"/>
    <mergeCell ref="O50:O54"/>
    <mergeCell ref="P50:P54"/>
    <mergeCell ref="Q50:Q54"/>
    <mergeCell ref="R50:R54"/>
    <mergeCell ref="S50:S54"/>
    <mergeCell ref="H50:H54"/>
    <mergeCell ref="K40:K44"/>
    <mergeCell ref="L40:L44"/>
    <mergeCell ref="A40:A44"/>
    <mergeCell ref="C40:C44"/>
    <mergeCell ref="D40:D44"/>
    <mergeCell ref="L50:L54"/>
    <mergeCell ref="A45:A49"/>
    <mergeCell ref="C45:C49"/>
    <mergeCell ref="D45:D49"/>
    <mergeCell ref="E45:E49"/>
    <mergeCell ref="F45:F49"/>
    <mergeCell ref="G45:G49"/>
    <mergeCell ref="H45:H49"/>
    <mergeCell ref="I45:I49"/>
    <mergeCell ref="J45:J49"/>
    <mergeCell ref="L30:L34"/>
    <mergeCell ref="M30:M34"/>
    <mergeCell ref="Q35:Q39"/>
    <mergeCell ref="M40:M44"/>
    <mergeCell ref="Q45:Q49"/>
    <mergeCell ref="R45:R49"/>
    <mergeCell ref="R35:R39"/>
    <mergeCell ref="S35:S39"/>
    <mergeCell ref="T35:T39"/>
    <mergeCell ref="N35:N39"/>
    <mergeCell ref="O35:O39"/>
    <mergeCell ref="P35:P39"/>
    <mergeCell ref="L35:L39"/>
    <mergeCell ref="M35:M39"/>
    <mergeCell ref="T40:T44"/>
    <mergeCell ref="N40:N44"/>
    <mergeCell ref="O40:O44"/>
    <mergeCell ref="P40:P44"/>
    <mergeCell ref="Q40:Q44"/>
    <mergeCell ref="R40:R44"/>
    <mergeCell ref="S40:S44"/>
    <mergeCell ref="A35:A39"/>
    <mergeCell ref="C35:C39"/>
    <mergeCell ref="D35:D39"/>
    <mergeCell ref="E35:E39"/>
    <mergeCell ref="F35:F39"/>
    <mergeCell ref="G35:G39"/>
    <mergeCell ref="H35:H39"/>
    <mergeCell ref="I35:I39"/>
    <mergeCell ref="J35:J39"/>
    <mergeCell ref="Q25:Q29"/>
    <mergeCell ref="R25:R29"/>
    <mergeCell ref="S25:S29"/>
    <mergeCell ref="T25:T29"/>
    <mergeCell ref="A30:A34"/>
    <mergeCell ref="C30:C34"/>
    <mergeCell ref="D30:D34"/>
    <mergeCell ref="E30:E34"/>
    <mergeCell ref="F30:F34"/>
    <mergeCell ref="G30:G34"/>
    <mergeCell ref="K25:K29"/>
    <mergeCell ref="L25:L29"/>
    <mergeCell ref="M25:M29"/>
    <mergeCell ref="N25:N29"/>
    <mergeCell ref="O25:O29"/>
    <mergeCell ref="P25:P29"/>
    <mergeCell ref="T30:T34"/>
    <mergeCell ref="N30:N34"/>
    <mergeCell ref="O30:O34"/>
    <mergeCell ref="P30:P34"/>
    <mergeCell ref="Q30:Q34"/>
    <mergeCell ref="R30:R34"/>
    <mergeCell ref="S30:S34"/>
    <mergeCell ref="H30:H34"/>
    <mergeCell ref="T20:T24"/>
    <mergeCell ref="A25:A29"/>
    <mergeCell ref="C25:C29"/>
    <mergeCell ref="D25:D29"/>
    <mergeCell ref="E25:E29"/>
    <mergeCell ref="F25:F29"/>
    <mergeCell ref="G25:G29"/>
    <mergeCell ref="H25:H29"/>
    <mergeCell ref="I25:I29"/>
    <mergeCell ref="J25:J29"/>
    <mergeCell ref="N20:N24"/>
    <mergeCell ref="O20:O24"/>
    <mergeCell ref="P20:P24"/>
    <mergeCell ref="Q20:Q24"/>
    <mergeCell ref="R20:R24"/>
    <mergeCell ref="S20:S24"/>
    <mergeCell ref="H20:H24"/>
    <mergeCell ref="I20:I24"/>
    <mergeCell ref="J20:J24"/>
    <mergeCell ref="K20:K24"/>
    <mergeCell ref="L20:L24"/>
    <mergeCell ref="M20:M24"/>
    <mergeCell ref="A20:A24"/>
    <mergeCell ref="C20:C24"/>
    <mergeCell ref="T10:T14"/>
    <mergeCell ref="A7:F7"/>
    <mergeCell ref="A1:C2"/>
    <mergeCell ref="A4:C4"/>
    <mergeCell ref="D4:N4"/>
    <mergeCell ref="O4:Q4"/>
    <mergeCell ref="A5:C5"/>
    <mergeCell ref="D5:N5"/>
    <mergeCell ref="O10:O14"/>
    <mergeCell ref="P10:P14"/>
    <mergeCell ref="Q10:Q14"/>
    <mergeCell ref="R10:R14"/>
    <mergeCell ref="S10:S14"/>
    <mergeCell ref="I10:I14"/>
    <mergeCell ref="R1:T3"/>
    <mergeCell ref="D1:Q3"/>
    <mergeCell ref="R7:S7"/>
    <mergeCell ref="T7:T8"/>
    <mergeCell ref="A9:N9"/>
    <mergeCell ref="A10:A14"/>
    <mergeCell ref="C10:C14"/>
    <mergeCell ref="D10:D14"/>
    <mergeCell ref="E10:E14"/>
    <mergeCell ref="H10:H14"/>
    <mergeCell ref="J15:J19"/>
    <mergeCell ref="A15:A19"/>
    <mergeCell ref="C15:C19"/>
    <mergeCell ref="D15:D19"/>
    <mergeCell ref="E15:E19"/>
    <mergeCell ref="H15:H19"/>
    <mergeCell ref="I15:I19"/>
    <mergeCell ref="F15:F19"/>
    <mergeCell ref="G15:G19"/>
    <mergeCell ref="B15:B19"/>
    <mergeCell ref="T15:T19"/>
    <mergeCell ref="O15:O19"/>
    <mergeCell ref="P15:P19"/>
    <mergeCell ref="Q15:Q19"/>
    <mergeCell ref="R15:R19"/>
    <mergeCell ref="S15:S19"/>
    <mergeCell ref="K15:K19"/>
    <mergeCell ref="L15:L19"/>
    <mergeCell ref="M15:M19"/>
    <mergeCell ref="N15:N19"/>
    <mergeCell ref="O7:O8"/>
    <mergeCell ref="P7:Q7"/>
    <mergeCell ref="H7:J7"/>
    <mergeCell ref="K7:M7"/>
    <mergeCell ref="N7:N8"/>
    <mergeCell ref="F10:F14"/>
    <mergeCell ref="G10:G14"/>
    <mergeCell ref="A6:C6"/>
    <mergeCell ref="D6:N6"/>
    <mergeCell ref="J10:J14"/>
    <mergeCell ref="K10:K14"/>
    <mergeCell ref="L10:L14"/>
    <mergeCell ref="M10:M14"/>
    <mergeCell ref="N10:N14"/>
    <mergeCell ref="B10:B14"/>
  </mergeCells>
  <conditionalFormatting sqref="D8:G8 H7 H55:J1048576 A7:B7">
    <cfRule type="containsText" dxfId="1721" priority="703" operator="containsText" text="3- Moderado">
      <formula>NOT(ISERROR(SEARCH("3- Moderado",A7)))</formula>
    </cfRule>
    <cfRule type="containsText" dxfId="1720" priority="704" operator="containsText" text="6- Moderado">
      <formula>NOT(ISERROR(SEARCH("6- Moderado",A7)))</formula>
    </cfRule>
    <cfRule type="containsText" dxfId="1719" priority="705" operator="containsText" text="4- Moderado">
      <formula>NOT(ISERROR(SEARCH("4- Moderado",A7)))</formula>
    </cfRule>
    <cfRule type="containsText" dxfId="1718" priority="706" operator="containsText" text="3- Bajo">
      <formula>NOT(ISERROR(SEARCH("3- Bajo",A7)))</formula>
    </cfRule>
    <cfRule type="containsText" dxfId="1717" priority="707" operator="containsText" text="4- Bajo">
      <formula>NOT(ISERROR(SEARCH("4- Bajo",A7)))</formula>
    </cfRule>
    <cfRule type="containsText" dxfId="1716" priority="708" operator="containsText" text="1- Bajo">
      <formula>NOT(ISERROR(SEARCH("1- Bajo",A7)))</formula>
    </cfRule>
  </conditionalFormatting>
  <conditionalFormatting sqref="H8:J8">
    <cfRule type="containsText" dxfId="1715" priority="696" operator="containsText" text="3- Moderado">
      <formula>NOT(ISERROR(SEARCH("3- Moderado",H8)))</formula>
    </cfRule>
    <cfRule type="containsText" dxfId="1714" priority="697" operator="containsText" text="6- Moderado">
      <formula>NOT(ISERROR(SEARCH("6- Moderado",H8)))</formula>
    </cfRule>
    <cfRule type="containsText" dxfId="1713" priority="698" operator="containsText" text="4- Moderado">
      <formula>NOT(ISERROR(SEARCH("4- Moderado",H8)))</formula>
    </cfRule>
    <cfRule type="containsText" dxfId="1712" priority="699" operator="containsText" text="3- Bajo">
      <formula>NOT(ISERROR(SEARCH("3- Bajo",H8)))</formula>
    </cfRule>
    <cfRule type="containsText" dxfId="1711" priority="700" operator="containsText" text="4- Bajo">
      <formula>NOT(ISERROR(SEARCH("4- Bajo",H8)))</formula>
    </cfRule>
    <cfRule type="containsText" dxfId="1710" priority="702" operator="containsText" text="1- Bajo">
      <formula>NOT(ISERROR(SEARCH("1- Bajo",H8)))</formula>
    </cfRule>
  </conditionalFormatting>
  <conditionalFormatting sqref="J8 J55:J1048576">
    <cfRule type="containsText" dxfId="1709" priority="685" operator="containsText" text="25- Extremo">
      <formula>NOT(ISERROR(SEARCH("25- Extremo",J8)))</formula>
    </cfRule>
    <cfRule type="containsText" dxfId="1708" priority="686" operator="containsText" text="20- Extremo">
      <formula>NOT(ISERROR(SEARCH("20- Extremo",J8)))</formula>
    </cfRule>
    <cfRule type="containsText" dxfId="1707" priority="687" operator="containsText" text="15- Extremo">
      <formula>NOT(ISERROR(SEARCH("15- Extremo",J8)))</formula>
    </cfRule>
    <cfRule type="containsText" dxfId="1706" priority="688" operator="containsText" text="10- Extremo">
      <formula>NOT(ISERROR(SEARCH("10- Extremo",J8)))</formula>
    </cfRule>
    <cfRule type="containsText" dxfId="1705" priority="689" operator="containsText" text="5- Extremo">
      <formula>NOT(ISERROR(SEARCH("5- Extremo",J8)))</formula>
    </cfRule>
    <cfRule type="containsText" dxfId="1704" priority="690" operator="containsText" text="12- Alto">
      <formula>NOT(ISERROR(SEARCH("12- Alto",J8)))</formula>
    </cfRule>
    <cfRule type="containsText" dxfId="1703" priority="691" operator="containsText" text="10- Alto">
      <formula>NOT(ISERROR(SEARCH("10- Alto",J8)))</formula>
    </cfRule>
    <cfRule type="containsText" dxfId="1702" priority="692" operator="containsText" text="9- Alto">
      <formula>NOT(ISERROR(SEARCH("9- Alto",J8)))</formula>
    </cfRule>
    <cfRule type="containsText" dxfId="1701" priority="693" operator="containsText" text="8- Alto">
      <formula>NOT(ISERROR(SEARCH("8- Alto",J8)))</formula>
    </cfRule>
    <cfRule type="containsText" dxfId="1700" priority="694" operator="containsText" text="5- Alto">
      <formula>NOT(ISERROR(SEARCH("5- Alto",J8)))</formula>
    </cfRule>
    <cfRule type="containsText" dxfId="1699" priority="695" operator="containsText" text="4- Alto">
      <formula>NOT(ISERROR(SEARCH("4- Alto",J8)))</formula>
    </cfRule>
    <cfRule type="containsText" dxfId="1698" priority="701" operator="containsText" text="2- Bajo">
      <formula>NOT(ISERROR(SEARCH("2- Bajo",J8)))</formula>
    </cfRule>
  </conditionalFormatting>
  <conditionalFormatting sqref="K10:L10 K15:L15">
    <cfRule type="containsText" dxfId="1697" priority="679" operator="containsText" text="3- Moderado">
      <formula>NOT(ISERROR(SEARCH("3- Moderado",K10)))</formula>
    </cfRule>
    <cfRule type="containsText" dxfId="1696" priority="680" operator="containsText" text="6- Moderado">
      <formula>NOT(ISERROR(SEARCH("6- Moderado",K10)))</formula>
    </cfRule>
    <cfRule type="containsText" dxfId="1695" priority="681" operator="containsText" text="4- Moderado">
      <formula>NOT(ISERROR(SEARCH("4- Moderado",K10)))</formula>
    </cfRule>
    <cfRule type="containsText" dxfId="1694" priority="682" operator="containsText" text="3- Bajo">
      <formula>NOT(ISERROR(SEARCH("3- Bajo",K10)))</formula>
    </cfRule>
    <cfRule type="containsText" dxfId="1693" priority="683" operator="containsText" text="4- Bajo">
      <formula>NOT(ISERROR(SEARCH("4- Bajo",K10)))</formula>
    </cfRule>
    <cfRule type="containsText" dxfId="1692" priority="684" operator="containsText" text="1- Bajo">
      <formula>NOT(ISERROR(SEARCH("1- Bajo",K10)))</formula>
    </cfRule>
  </conditionalFormatting>
  <conditionalFormatting sqref="H10:I10 H15:I15">
    <cfRule type="containsText" dxfId="1691" priority="673" operator="containsText" text="3- Moderado">
      <formula>NOT(ISERROR(SEARCH("3- Moderado",H10)))</formula>
    </cfRule>
    <cfRule type="containsText" dxfId="1690" priority="674" operator="containsText" text="6- Moderado">
      <formula>NOT(ISERROR(SEARCH("6- Moderado",H10)))</formula>
    </cfRule>
    <cfRule type="containsText" dxfId="1689" priority="675" operator="containsText" text="4- Moderado">
      <formula>NOT(ISERROR(SEARCH("4- Moderado",H10)))</formula>
    </cfRule>
    <cfRule type="containsText" dxfId="1688" priority="676" operator="containsText" text="3- Bajo">
      <formula>NOT(ISERROR(SEARCH("3- Bajo",H10)))</formula>
    </cfRule>
    <cfRule type="containsText" dxfId="1687" priority="677" operator="containsText" text="4- Bajo">
      <formula>NOT(ISERROR(SEARCH("4- Bajo",H10)))</formula>
    </cfRule>
    <cfRule type="containsText" dxfId="1686" priority="678" operator="containsText" text="1- Bajo">
      <formula>NOT(ISERROR(SEARCH("1- Bajo",H10)))</formula>
    </cfRule>
  </conditionalFormatting>
  <conditionalFormatting sqref="A10:E10 E15 A15:B15 B20 B25 B30 B35 B40 B45 B50">
    <cfRule type="containsText" dxfId="1685" priority="667" operator="containsText" text="3- Moderado">
      <formula>NOT(ISERROR(SEARCH("3- Moderado",A10)))</formula>
    </cfRule>
    <cfRule type="containsText" dxfId="1684" priority="668" operator="containsText" text="6- Moderado">
      <formula>NOT(ISERROR(SEARCH("6- Moderado",A10)))</formula>
    </cfRule>
    <cfRule type="containsText" dxfId="1683" priority="669" operator="containsText" text="4- Moderado">
      <formula>NOT(ISERROR(SEARCH("4- Moderado",A10)))</formula>
    </cfRule>
    <cfRule type="containsText" dxfId="1682" priority="670" operator="containsText" text="3- Bajo">
      <formula>NOT(ISERROR(SEARCH("3- Bajo",A10)))</formula>
    </cfRule>
    <cfRule type="containsText" dxfId="1681" priority="671" operator="containsText" text="4- Bajo">
      <formula>NOT(ISERROR(SEARCH("4- Bajo",A10)))</formula>
    </cfRule>
    <cfRule type="containsText" dxfId="1680" priority="672" operator="containsText" text="1- Bajo">
      <formula>NOT(ISERROR(SEARCH("1- Bajo",A10)))</formula>
    </cfRule>
  </conditionalFormatting>
  <conditionalFormatting sqref="F10:G10 F15:G15">
    <cfRule type="containsText" dxfId="1679" priority="661" operator="containsText" text="3- Moderado">
      <formula>NOT(ISERROR(SEARCH("3- Moderado",F10)))</formula>
    </cfRule>
    <cfRule type="containsText" dxfId="1678" priority="662" operator="containsText" text="6- Moderado">
      <formula>NOT(ISERROR(SEARCH("6- Moderado",F10)))</formula>
    </cfRule>
    <cfRule type="containsText" dxfId="1677" priority="663" operator="containsText" text="4- Moderado">
      <formula>NOT(ISERROR(SEARCH("4- Moderado",F10)))</formula>
    </cfRule>
    <cfRule type="containsText" dxfId="1676" priority="664" operator="containsText" text="3- Bajo">
      <formula>NOT(ISERROR(SEARCH("3- Bajo",F10)))</formula>
    </cfRule>
    <cfRule type="containsText" dxfId="1675" priority="665" operator="containsText" text="4- Bajo">
      <formula>NOT(ISERROR(SEARCH("4- Bajo",F10)))</formula>
    </cfRule>
    <cfRule type="containsText" dxfId="1674" priority="666" operator="containsText" text="1- Bajo">
      <formula>NOT(ISERROR(SEARCH("1- Bajo",F10)))</formula>
    </cfRule>
  </conditionalFormatting>
  <conditionalFormatting sqref="K8">
    <cfRule type="containsText" dxfId="1673" priority="655" operator="containsText" text="3- Moderado">
      <formula>NOT(ISERROR(SEARCH("3- Moderado",K8)))</formula>
    </cfRule>
    <cfRule type="containsText" dxfId="1672" priority="656" operator="containsText" text="6- Moderado">
      <formula>NOT(ISERROR(SEARCH("6- Moderado",K8)))</formula>
    </cfRule>
    <cfRule type="containsText" dxfId="1671" priority="657" operator="containsText" text="4- Moderado">
      <formula>NOT(ISERROR(SEARCH("4- Moderado",K8)))</formula>
    </cfRule>
    <cfRule type="containsText" dxfId="1670" priority="658" operator="containsText" text="3- Bajo">
      <formula>NOT(ISERROR(SEARCH("3- Bajo",K8)))</formula>
    </cfRule>
    <cfRule type="containsText" dxfId="1669" priority="659" operator="containsText" text="4- Bajo">
      <formula>NOT(ISERROR(SEARCH("4- Bajo",K8)))</formula>
    </cfRule>
    <cfRule type="containsText" dxfId="1668" priority="660" operator="containsText" text="1- Bajo">
      <formula>NOT(ISERROR(SEARCH("1- Bajo",K8)))</formula>
    </cfRule>
  </conditionalFormatting>
  <conditionalFormatting sqref="L8">
    <cfRule type="containsText" dxfId="1667" priority="649" operator="containsText" text="3- Moderado">
      <formula>NOT(ISERROR(SEARCH("3- Moderado",L8)))</formula>
    </cfRule>
    <cfRule type="containsText" dxfId="1666" priority="650" operator="containsText" text="6- Moderado">
      <formula>NOT(ISERROR(SEARCH("6- Moderado",L8)))</formula>
    </cfRule>
    <cfRule type="containsText" dxfId="1665" priority="651" operator="containsText" text="4- Moderado">
      <formula>NOT(ISERROR(SEARCH("4- Moderado",L8)))</formula>
    </cfRule>
    <cfRule type="containsText" dxfId="1664" priority="652" operator="containsText" text="3- Bajo">
      <formula>NOT(ISERROR(SEARCH("3- Bajo",L8)))</formula>
    </cfRule>
    <cfRule type="containsText" dxfId="1663" priority="653" operator="containsText" text="4- Bajo">
      <formula>NOT(ISERROR(SEARCH("4- Bajo",L8)))</formula>
    </cfRule>
    <cfRule type="containsText" dxfId="1662" priority="654" operator="containsText" text="1- Bajo">
      <formula>NOT(ISERROR(SEARCH("1- Bajo",L8)))</formula>
    </cfRule>
  </conditionalFormatting>
  <conditionalFormatting sqref="M8">
    <cfRule type="containsText" dxfId="1661" priority="643" operator="containsText" text="3- Moderado">
      <formula>NOT(ISERROR(SEARCH("3- Moderado",M8)))</formula>
    </cfRule>
    <cfRule type="containsText" dxfId="1660" priority="644" operator="containsText" text="6- Moderado">
      <formula>NOT(ISERROR(SEARCH("6- Moderado",M8)))</formula>
    </cfRule>
    <cfRule type="containsText" dxfId="1659" priority="645" operator="containsText" text="4- Moderado">
      <formula>NOT(ISERROR(SEARCH("4- Moderado",M8)))</formula>
    </cfRule>
    <cfRule type="containsText" dxfId="1658" priority="646" operator="containsText" text="3- Bajo">
      <formula>NOT(ISERROR(SEARCH("3- Bajo",M8)))</formula>
    </cfRule>
    <cfRule type="containsText" dxfId="1657" priority="647" operator="containsText" text="4- Bajo">
      <formula>NOT(ISERROR(SEARCH("4- Bajo",M8)))</formula>
    </cfRule>
    <cfRule type="containsText" dxfId="1656" priority="648" operator="containsText" text="1- Bajo">
      <formula>NOT(ISERROR(SEARCH("1- Bajo",M8)))</formula>
    </cfRule>
  </conditionalFormatting>
  <conditionalFormatting sqref="N10 N15">
    <cfRule type="containsText" dxfId="1655" priority="627" operator="containsText" text="3- Moderado">
      <formula>NOT(ISERROR(SEARCH("3- Moderado",N10)))</formula>
    </cfRule>
    <cfRule type="containsText" dxfId="1654" priority="628" operator="containsText" text="6- Moderado">
      <formula>NOT(ISERROR(SEARCH("6- Moderado",N10)))</formula>
    </cfRule>
    <cfRule type="containsText" dxfId="1653" priority="629" operator="containsText" text="4- Moderado">
      <formula>NOT(ISERROR(SEARCH("4- Moderado",N10)))</formula>
    </cfRule>
    <cfRule type="containsText" dxfId="1652" priority="630" operator="containsText" text="3- Bajo">
      <formula>NOT(ISERROR(SEARCH("3- Bajo",N10)))</formula>
    </cfRule>
    <cfRule type="containsText" dxfId="1651" priority="631" operator="containsText" text="4- Bajo">
      <formula>NOT(ISERROR(SEARCH("4- Bajo",N10)))</formula>
    </cfRule>
    <cfRule type="containsText" dxfId="1650" priority="632" operator="containsText" text="1- Bajo">
      <formula>NOT(ISERROR(SEARCH("1- Bajo",N10)))</formula>
    </cfRule>
  </conditionalFormatting>
  <conditionalFormatting sqref="H10:H19">
    <cfRule type="containsText" dxfId="1649" priority="574" operator="containsText" text="Muy Alta">
      <formula>NOT(ISERROR(SEARCH("Muy Alta",H10)))</formula>
    </cfRule>
    <cfRule type="containsText" dxfId="1648" priority="575" operator="containsText" text="Alta">
      <formula>NOT(ISERROR(SEARCH("Alta",H10)))</formula>
    </cfRule>
    <cfRule type="containsText" dxfId="1647" priority="576" operator="containsText" text="Muy Alta">
      <formula>NOT(ISERROR(SEARCH("Muy Alta",H10)))</formula>
    </cfRule>
    <cfRule type="containsText" dxfId="1646" priority="581" operator="containsText" text="Muy Baja">
      <formula>NOT(ISERROR(SEARCH("Muy Baja",H10)))</formula>
    </cfRule>
    <cfRule type="containsText" dxfId="1645" priority="582" operator="containsText" text="Baja">
      <formula>NOT(ISERROR(SEARCH("Baja",H10)))</formula>
    </cfRule>
    <cfRule type="containsText" dxfId="1644" priority="583" operator="containsText" text="Media">
      <formula>NOT(ISERROR(SEARCH("Media",H10)))</formula>
    </cfRule>
    <cfRule type="containsText" dxfId="1643" priority="584" operator="containsText" text="Alta">
      <formula>NOT(ISERROR(SEARCH("Alta",H10)))</formula>
    </cfRule>
    <cfRule type="containsText" dxfId="1642" priority="586" operator="containsText" text="Muy Alta">
      <formula>NOT(ISERROR(SEARCH("Muy Alta",H10)))</formula>
    </cfRule>
  </conditionalFormatting>
  <conditionalFormatting sqref="I10:I19">
    <cfRule type="containsText" dxfId="1641" priority="577" operator="containsText" text="Catastrófico">
      <formula>NOT(ISERROR(SEARCH("Catastrófico",I10)))</formula>
    </cfRule>
    <cfRule type="containsText" dxfId="1640" priority="578" operator="containsText" text="Mayor">
      <formula>NOT(ISERROR(SEARCH("Mayor",I10)))</formula>
    </cfRule>
    <cfRule type="containsText" dxfId="1639" priority="579" operator="containsText" text="Menor">
      <formula>NOT(ISERROR(SEARCH("Menor",I10)))</formula>
    </cfRule>
    <cfRule type="containsText" dxfId="1638" priority="580" operator="containsText" text="Leve">
      <formula>NOT(ISERROR(SEARCH("Leve",I10)))</formula>
    </cfRule>
    <cfRule type="containsText" dxfId="1637" priority="585" operator="containsText" text="Moderado">
      <formula>NOT(ISERROR(SEARCH("Moderado",I10)))</formula>
    </cfRule>
  </conditionalFormatting>
  <conditionalFormatting sqref="K10:K19">
    <cfRule type="containsText" dxfId="1636" priority="572" operator="containsText" text="Media">
      <formula>NOT(ISERROR(SEARCH("Media",K10)))</formula>
    </cfRule>
  </conditionalFormatting>
  <conditionalFormatting sqref="L10:L19">
    <cfRule type="containsText" dxfId="1635" priority="571" operator="containsText" text="Moderado">
      <formula>NOT(ISERROR(SEARCH("Moderado",L10)))</formula>
    </cfRule>
  </conditionalFormatting>
  <conditionalFormatting sqref="C15">
    <cfRule type="containsText" dxfId="1634" priority="565" operator="containsText" text="3- Moderado">
      <formula>NOT(ISERROR(SEARCH("3- Moderado",C15)))</formula>
    </cfRule>
    <cfRule type="containsText" dxfId="1633" priority="566" operator="containsText" text="6- Moderado">
      <formula>NOT(ISERROR(SEARCH("6- Moderado",C15)))</formula>
    </cfRule>
    <cfRule type="containsText" dxfId="1632" priority="567" operator="containsText" text="4- Moderado">
      <formula>NOT(ISERROR(SEARCH("4- Moderado",C15)))</formula>
    </cfRule>
    <cfRule type="containsText" dxfId="1631" priority="568" operator="containsText" text="3- Bajo">
      <formula>NOT(ISERROR(SEARCH("3- Bajo",C15)))</formula>
    </cfRule>
    <cfRule type="containsText" dxfId="1630" priority="569" operator="containsText" text="4- Bajo">
      <formula>NOT(ISERROR(SEARCH("4- Bajo",C15)))</formula>
    </cfRule>
    <cfRule type="containsText" dxfId="1629" priority="570" operator="containsText" text="1- Bajo">
      <formula>NOT(ISERROR(SEARCH("1- Bajo",C15)))</formula>
    </cfRule>
  </conditionalFormatting>
  <conditionalFormatting sqref="D15">
    <cfRule type="containsText" dxfId="1628" priority="559" operator="containsText" text="3- Moderado">
      <formula>NOT(ISERROR(SEARCH("3- Moderado",D15)))</formula>
    </cfRule>
    <cfRule type="containsText" dxfId="1627" priority="560" operator="containsText" text="6- Moderado">
      <formula>NOT(ISERROR(SEARCH("6- Moderado",D15)))</formula>
    </cfRule>
    <cfRule type="containsText" dxfId="1626" priority="561" operator="containsText" text="4- Moderado">
      <formula>NOT(ISERROR(SEARCH("4- Moderado",D15)))</formula>
    </cfRule>
    <cfRule type="containsText" dxfId="1625" priority="562" operator="containsText" text="3- Bajo">
      <formula>NOT(ISERROR(SEARCH("3- Bajo",D15)))</formula>
    </cfRule>
    <cfRule type="containsText" dxfId="1624" priority="563" operator="containsText" text="4- Bajo">
      <formula>NOT(ISERROR(SEARCH("4- Bajo",D15)))</formula>
    </cfRule>
    <cfRule type="containsText" dxfId="1623" priority="564" operator="containsText" text="1- Bajo">
      <formula>NOT(ISERROR(SEARCH("1- Bajo",D15)))</formula>
    </cfRule>
  </conditionalFormatting>
  <conditionalFormatting sqref="J10:J19">
    <cfRule type="containsText" dxfId="1622" priority="558" operator="containsText" text="Moderado">
      <formula>NOT(ISERROR(SEARCH("Moderado",J10)))</formula>
    </cfRule>
  </conditionalFormatting>
  <conditionalFormatting sqref="J10:J19">
    <cfRule type="containsText" dxfId="1621" priority="556" operator="containsText" text="Bajo">
      <formula>NOT(ISERROR(SEARCH("Bajo",J10)))</formula>
    </cfRule>
    <cfRule type="containsText" dxfId="1620" priority="557" operator="containsText" text="Extremo">
      <formula>NOT(ISERROR(SEARCH("Extremo",J10)))</formula>
    </cfRule>
  </conditionalFormatting>
  <conditionalFormatting sqref="K10:K19">
    <cfRule type="containsText" dxfId="1619" priority="554" operator="containsText" text="Baja">
      <formula>NOT(ISERROR(SEARCH("Baja",K10)))</formula>
    </cfRule>
    <cfRule type="containsText" dxfId="1618" priority="555" operator="containsText" text="Muy Baja">
      <formula>NOT(ISERROR(SEARCH("Muy Baja",K10)))</formula>
    </cfRule>
  </conditionalFormatting>
  <conditionalFormatting sqref="K10:K19">
    <cfRule type="containsText" dxfId="1617" priority="552" operator="containsText" text="Muy Alta">
      <formula>NOT(ISERROR(SEARCH("Muy Alta",K10)))</formula>
    </cfRule>
    <cfRule type="containsText" dxfId="1616" priority="553" operator="containsText" text="Alta">
      <formula>NOT(ISERROR(SEARCH("Alta",K10)))</formula>
    </cfRule>
  </conditionalFormatting>
  <conditionalFormatting sqref="L10:L19">
    <cfRule type="containsText" dxfId="1615" priority="548" operator="containsText" text="Catastrófico">
      <formula>NOT(ISERROR(SEARCH("Catastrófico",L10)))</formula>
    </cfRule>
    <cfRule type="containsText" dxfId="1614" priority="549" operator="containsText" text="Mayor">
      <formula>NOT(ISERROR(SEARCH("Mayor",L10)))</formula>
    </cfRule>
    <cfRule type="containsText" dxfId="1613" priority="550" operator="containsText" text="Menor">
      <formula>NOT(ISERROR(SEARCH("Menor",L10)))</formula>
    </cfRule>
    <cfRule type="containsText" dxfId="1612" priority="551" operator="containsText" text="Leve">
      <formula>NOT(ISERROR(SEARCH("Leve",L10)))</formula>
    </cfRule>
  </conditionalFormatting>
  <conditionalFormatting sqref="K20:L20">
    <cfRule type="containsText" dxfId="1611" priority="518" operator="containsText" text="3- Moderado">
      <formula>NOT(ISERROR(SEARCH("3- Moderado",K20)))</formula>
    </cfRule>
    <cfRule type="containsText" dxfId="1610" priority="519" operator="containsText" text="6- Moderado">
      <formula>NOT(ISERROR(SEARCH("6- Moderado",K20)))</formula>
    </cfRule>
    <cfRule type="containsText" dxfId="1609" priority="520" operator="containsText" text="4- Moderado">
      <formula>NOT(ISERROR(SEARCH("4- Moderado",K20)))</formula>
    </cfRule>
    <cfRule type="containsText" dxfId="1608" priority="521" operator="containsText" text="3- Bajo">
      <formula>NOT(ISERROR(SEARCH("3- Bajo",K20)))</formula>
    </cfRule>
    <cfRule type="containsText" dxfId="1607" priority="522" operator="containsText" text="4- Bajo">
      <formula>NOT(ISERROR(SEARCH("4- Bajo",K20)))</formula>
    </cfRule>
    <cfRule type="containsText" dxfId="1606" priority="523" operator="containsText" text="1- Bajo">
      <formula>NOT(ISERROR(SEARCH("1- Bajo",K20)))</formula>
    </cfRule>
  </conditionalFormatting>
  <conditionalFormatting sqref="H20:I20">
    <cfRule type="containsText" dxfId="1605" priority="512" operator="containsText" text="3- Moderado">
      <formula>NOT(ISERROR(SEARCH("3- Moderado",H20)))</formula>
    </cfRule>
    <cfRule type="containsText" dxfId="1604" priority="513" operator="containsText" text="6- Moderado">
      <formula>NOT(ISERROR(SEARCH("6- Moderado",H20)))</formula>
    </cfRule>
    <cfRule type="containsText" dxfId="1603" priority="514" operator="containsText" text="4- Moderado">
      <formula>NOT(ISERROR(SEARCH("4- Moderado",H20)))</formula>
    </cfRule>
    <cfRule type="containsText" dxfId="1602" priority="515" operator="containsText" text="3- Bajo">
      <formula>NOT(ISERROR(SEARCH("3- Bajo",H20)))</formula>
    </cfRule>
    <cfRule type="containsText" dxfId="1601" priority="516" operator="containsText" text="4- Bajo">
      <formula>NOT(ISERROR(SEARCH("4- Bajo",H20)))</formula>
    </cfRule>
    <cfRule type="containsText" dxfId="1600" priority="517" operator="containsText" text="1- Bajo">
      <formula>NOT(ISERROR(SEARCH("1- Bajo",H20)))</formula>
    </cfRule>
  </conditionalFormatting>
  <conditionalFormatting sqref="A20 C20:E20">
    <cfRule type="containsText" dxfId="1599" priority="506" operator="containsText" text="3- Moderado">
      <formula>NOT(ISERROR(SEARCH("3- Moderado",A20)))</formula>
    </cfRule>
    <cfRule type="containsText" dxfId="1598" priority="507" operator="containsText" text="6- Moderado">
      <formula>NOT(ISERROR(SEARCH("6- Moderado",A20)))</formula>
    </cfRule>
    <cfRule type="containsText" dxfId="1597" priority="508" operator="containsText" text="4- Moderado">
      <formula>NOT(ISERROR(SEARCH("4- Moderado",A20)))</formula>
    </cfRule>
    <cfRule type="containsText" dxfId="1596" priority="509" operator="containsText" text="3- Bajo">
      <formula>NOT(ISERROR(SEARCH("3- Bajo",A20)))</formula>
    </cfRule>
    <cfRule type="containsText" dxfId="1595" priority="510" operator="containsText" text="4- Bajo">
      <formula>NOT(ISERROR(SEARCH("4- Bajo",A20)))</formula>
    </cfRule>
    <cfRule type="containsText" dxfId="1594" priority="511" operator="containsText" text="1- Bajo">
      <formula>NOT(ISERROR(SEARCH("1- Bajo",A20)))</formula>
    </cfRule>
  </conditionalFormatting>
  <conditionalFormatting sqref="F20:G20">
    <cfRule type="containsText" dxfId="1593" priority="500" operator="containsText" text="3- Moderado">
      <formula>NOT(ISERROR(SEARCH("3- Moderado",F20)))</formula>
    </cfRule>
    <cfRule type="containsText" dxfId="1592" priority="501" operator="containsText" text="6- Moderado">
      <formula>NOT(ISERROR(SEARCH("6- Moderado",F20)))</formula>
    </cfRule>
    <cfRule type="containsText" dxfId="1591" priority="502" operator="containsText" text="4- Moderado">
      <formula>NOT(ISERROR(SEARCH("4- Moderado",F20)))</formula>
    </cfRule>
    <cfRule type="containsText" dxfId="1590" priority="503" operator="containsText" text="3- Bajo">
      <formula>NOT(ISERROR(SEARCH("3- Bajo",F20)))</formula>
    </cfRule>
    <cfRule type="containsText" dxfId="1589" priority="504" operator="containsText" text="4- Bajo">
      <formula>NOT(ISERROR(SEARCH("4- Bajo",F20)))</formula>
    </cfRule>
    <cfRule type="containsText" dxfId="1588" priority="505" operator="containsText" text="1- Bajo">
      <formula>NOT(ISERROR(SEARCH("1- Bajo",F20)))</formula>
    </cfRule>
  </conditionalFormatting>
  <conditionalFormatting sqref="J20:J24">
    <cfRule type="containsText" dxfId="1587" priority="495" operator="containsText" text="Bajo">
      <formula>NOT(ISERROR(SEARCH("Bajo",J20)))</formula>
    </cfRule>
    <cfRule type="containsText" dxfId="1586" priority="496" operator="containsText" text="Moderado">
      <formula>NOT(ISERROR(SEARCH("Moderado",J20)))</formula>
    </cfRule>
    <cfRule type="containsText" dxfId="1585" priority="497" operator="containsText" text="Alto">
      <formula>NOT(ISERROR(SEARCH("Alto",J20)))</formula>
    </cfRule>
    <cfRule type="containsText" dxfId="1584" priority="498" operator="containsText" text="Extremo">
      <formula>NOT(ISERROR(SEARCH("Extremo",J20)))</formula>
    </cfRule>
    <cfRule type="colorScale" priority="499">
      <colorScale>
        <cfvo type="min"/>
        <cfvo type="max"/>
        <color rgb="FFFF7128"/>
        <color rgb="FFFFEF9C"/>
      </colorScale>
    </cfRule>
  </conditionalFormatting>
  <conditionalFormatting sqref="M20:M24">
    <cfRule type="containsText" dxfId="1583" priority="470" operator="containsText" text="Moderado">
      <formula>NOT(ISERROR(SEARCH("Moderado",M20)))</formula>
    </cfRule>
    <cfRule type="containsText" dxfId="1582" priority="490" operator="containsText" text="Bajo">
      <formula>NOT(ISERROR(SEARCH("Bajo",M20)))</formula>
    </cfRule>
    <cfRule type="containsText" dxfId="1581" priority="491" operator="containsText" text="Moderado">
      <formula>NOT(ISERROR(SEARCH("Moderado",M20)))</formula>
    </cfRule>
    <cfRule type="containsText" dxfId="1580" priority="492" operator="containsText" text="Alto">
      <formula>NOT(ISERROR(SEARCH("Alto",M20)))</formula>
    </cfRule>
    <cfRule type="containsText" dxfId="1579" priority="493" operator="containsText" text="Extremo">
      <formula>NOT(ISERROR(SEARCH("Extremo",M20)))</formula>
    </cfRule>
    <cfRule type="colorScale" priority="494">
      <colorScale>
        <cfvo type="min"/>
        <cfvo type="max"/>
        <color rgb="FFFF7128"/>
        <color rgb="FFFFEF9C"/>
      </colorScale>
    </cfRule>
  </conditionalFormatting>
  <conditionalFormatting sqref="N20">
    <cfRule type="containsText" dxfId="1578" priority="484" operator="containsText" text="3- Moderado">
      <formula>NOT(ISERROR(SEARCH("3- Moderado",N20)))</formula>
    </cfRule>
    <cfRule type="containsText" dxfId="1577" priority="485" operator="containsText" text="6- Moderado">
      <formula>NOT(ISERROR(SEARCH("6- Moderado",N20)))</formula>
    </cfRule>
    <cfRule type="containsText" dxfId="1576" priority="486" operator="containsText" text="4- Moderado">
      <formula>NOT(ISERROR(SEARCH("4- Moderado",N20)))</formula>
    </cfRule>
    <cfRule type="containsText" dxfId="1575" priority="487" operator="containsText" text="3- Bajo">
      <formula>NOT(ISERROR(SEARCH("3- Bajo",N20)))</formula>
    </cfRule>
    <cfRule type="containsText" dxfId="1574" priority="488" operator="containsText" text="4- Bajo">
      <formula>NOT(ISERROR(SEARCH("4- Bajo",N20)))</formula>
    </cfRule>
    <cfRule type="containsText" dxfId="1573" priority="489" operator="containsText" text="1- Bajo">
      <formula>NOT(ISERROR(SEARCH("1- Bajo",N20)))</formula>
    </cfRule>
  </conditionalFormatting>
  <conditionalFormatting sqref="H20:H24">
    <cfRule type="containsText" dxfId="1572" priority="471" operator="containsText" text="Muy Alta">
      <formula>NOT(ISERROR(SEARCH("Muy Alta",H20)))</formula>
    </cfRule>
    <cfRule type="containsText" dxfId="1571" priority="472" operator="containsText" text="Alta">
      <formula>NOT(ISERROR(SEARCH("Alta",H20)))</formula>
    </cfRule>
    <cfRule type="containsText" dxfId="1570" priority="473" operator="containsText" text="Muy Alta">
      <formula>NOT(ISERROR(SEARCH("Muy Alta",H20)))</formula>
    </cfRule>
    <cfRule type="containsText" dxfId="1569" priority="478" operator="containsText" text="Muy Baja">
      <formula>NOT(ISERROR(SEARCH("Muy Baja",H20)))</formula>
    </cfRule>
    <cfRule type="containsText" dxfId="1568" priority="479" operator="containsText" text="Baja">
      <formula>NOT(ISERROR(SEARCH("Baja",H20)))</formula>
    </cfRule>
    <cfRule type="containsText" dxfId="1567" priority="480" operator="containsText" text="Media">
      <formula>NOT(ISERROR(SEARCH("Media",H20)))</formula>
    </cfRule>
    <cfRule type="containsText" dxfId="1566" priority="481" operator="containsText" text="Alta">
      <formula>NOT(ISERROR(SEARCH("Alta",H20)))</formula>
    </cfRule>
    <cfRule type="containsText" dxfId="1565" priority="483" operator="containsText" text="Muy Alta">
      <formula>NOT(ISERROR(SEARCH("Muy Alta",H20)))</formula>
    </cfRule>
  </conditionalFormatting>
  <conditionalFormatting sqref="I20:I24">
    <cfRule type="containsText" dxfId="1564" priority="474" operator="containsText" text="Catastrófico">
      <formula>NOT(ISERROR(SEARCH("Catastrófico",I20)))</formula>
    </cfRule>
    <cfRule type="containsText" dxfId="1563" priority="475" operator="containsText" text="Mayor">
      <formula>NOT(ISERROR(SEARCH("Mayor",I20)))</formula>
    </cfRule>
    <cfRule type="containsText" dxfId="1562" priority="476" operator="containsText" text="Menor">
      <formula>NOT(ISERROR(SEARCH("Menor",I20)))</formula>
    </cfRule>
    <cfRule type="containsText" dxfId="1561" priority="477" operator="containsText" text="Leve">
      <formula>NOT(ISERROR(SEARCH("Leve",I20)))</formula>
    </cfRule>
    <cfRule type="containsText" dxfId="1560" priority="482" operator="containsText" text="Moderado">
      <formula>NOT(ISERROR(SEARCH("Moderado",I20)))</formula>
    </cfRule>
  </conditionalFormatting>
  <conditionalFormatting sqref="K20:K24">
    <cfRule type="containsText" dxfId="1559" priority="469" operator="containsText" text="Media">
      <formula>NOT(ISERROR(SEARCH("Media",K20)))</formula>
    </cfRule>
  </conditionalFormatting>
  <conditionalFormatting sqref="L20:L24">
    <cfRule type="containsText" dxfId="1558" priority="468" operator="containsText" text="Moderado">
      <formula>NOT(ISERROR(SEARCH("Moderado",L20)))</formula>
    </cfRule>
  </conditionalFormatting>
  <conditionalFormatting sqref="J20:J24">
    <cfRule type="containsText" dxfId="1557" priority="467" operator="containsText" text="Moderado">
      <formula>NOT(ISERROR(SEARCH("Moderado",J20)))</formula>
    </cfRule>
  </conditionalFormatting>
  <conditionalFormatting sqref="J20:J24">
    <cfRule type="containsText" dxfId="1556" priority="465" operator="containsText" text="Bajo">
      <formula>NOT(ISERROR(SEARCH("Bajo",J20)))</formula>
    </cfRule>
    <cfRule type="containsText" dxfId="1555" priority="466" operator="containsText" text="Extremo">
      <formula>NOT(ISERROR(SEARCH("Extremo",J20)))</formula>
    </cfRule>
  </conditionalFormatting>
  <conditionalFormatting sqref="K20:K24">
    <cfRule type="containsText" dxfId="1554" priority="463" operator="containsText" text="Baja">
      <formula>NOT(ISERROR(SEARCH("Baja",K20)))</formula>
    </cfRule>
    <cfRule type="containsText" dxfId="1553" priority="464" operator="containsText" text="Muy Baja">
      <formula>NOT(ISERROR(SEARCH("Muy Baja",K20)))</formula>
    </cfRule>
  </conditionalFormatting>
  <conditionalFormatting sqref="K20:K24">
    <cfRule type="containsText" dxfId="1552" priority="461" operator="containsText" text="Muy Alta">
      <formula>NOT(ISERROR(SEARCH("Muy Alta",K20)))</formula>
    </cfRule>
    <cfRule type="containsText" dxfId="1551" priority="462" operator="containsText" text="Alta">
      <formula>NOT(ISERROR(SEARCH("Alta",K20)))</formula>
    </cfRule>
  </conditionalFormatting>
  <conditionalFormatting sqref="L20:L24">
    <cfRule type="containsText" dxfId="1550" priority="457" operator="containsText" text="Catastrófico">
      <formula>NOT(ISERROR(SEARCH("Catastrófico",L20)))</formula>
    </cfRule>
    <cfRule type="containsText" dxfId="1549" priority="458" operator="containsText" text="Mayor">
      <formula>NOT(ISERROR(SEARCH("Mayor",L20)))</formula>
    </cfRule>
    <cfRule type="containsText" dxfId="1548" priority="459" operator="containsText" text="Menor">
      <formula>NOT(ISERROR(SEARCH("Menor",L20)))</formula>
    </cfRule>
    <cfRule type="containsText" dxfId="1547" priority="460" operator="containsText" text="Leve">
      <formula>NOT(ISERROR(SEARCH("Leve",L20)))</formula>
    </cfRule>
  </conditionalFormatting>
  <conditionalFormatting sqref="K25:L25">
    <cfRule type="containsText" dxfId="1546" priority="451" operator="containsText" text="3- Moderado">
      <formula>NOT(ISERROR(SEARCH("3- Moderado",K25)))</formula>
    </cfRule>
    <cfRule type="containsText" dxfId="1545" priority="452" operator="containsText" text="6- Moderado">
      <formula>NOT(ISERROR(SEARCH("6- Moderado",K25)))</formula>
    </cfRule>
    <cfRule type="containsText" dxfId="1544" priority="453" operator="containsText" text="4- Moderado">
      <formula>NOT(ISERROR(SEARCH("4- Moderado",K25)))</formula>
    </cfRule>
    <cfRule type="containsText" dxfId="1543" priority="454" operator="containsText" text="3- Bajo">
      <formula>NOT(ISERROR(SEARCH("3- Bajo",K25)))</formula>
    </cfRule>
    <cfRule type="containsText" dxfId="1542" priority="455" operator="containsText" text="4- Bajo">
      <formula>NOT(ISERROR(SEARCH("4- Bajo",K25)))</formula>
    </cfRule>
    <cfRule type="containsText" dxfId="1541" priority="456" operator="containsText" text="1- Bajo">
      <formula>NOT(ISERROR(SEARCH("1- Bajo",K25)))</formula>
    </cfRule>
  </conditionalFormatting>
  <conditionalFormatting sqref="H25:I25">
    <cfRule type="containsText" dxfId="1540" priority="445" operator="containsText" text="3- Moderado">
      <formula>NOT(ISERROR(SEARCH("3- Moderado",H25)))</formula>
    </cfRule>
    <cfRule type="containsText" dxfId="1539" priority="446" operator="containsText" text="6- Moderado">
      <formula>NOT(ISERROR(SEARCH("6- Moderado",H25)))</formula>
    </cfRule>
    <cfRule type="containsText" dxfId="1538" priority="447" operator="containsText" text="4- Moderado">
      <formula>NOT(ISERROR(SEARCH("4- Moderado",H25)))</formula>
    </cfRule>
    <cfRule type="containsText" dxfId="1537" priority="448" operator="containsText" text="3- Bajo">
      <formula>NOT(ISERROR(SEARCH("3- Bajo",H25)))</formula>
    </cfRule>
    <cfRule type="containsText" dxfId="1536" priority="449" operator="containsText" text="4- Bajo">
      <formula>NOT(ISERROR(SEARCH("4- Bajo",H25)))</formula>
    </cfRule>
    <cfRule type="containsText" dxfId="1535" priority="450" operator="containsText" text="1- Bajo">
      <formula>NOT(ISERROR(SEARCH("1- Bajo",H25)))</formula>
    </cfRule>
  </conditionalFormatting>
  <conditionalFormatting sqref="A25 C25:E25">
    <cfRule type="containsText" dxfId="1534" priority="439" operator="containsText" text="3- Moderado">
      <formula>NOT(ISERROR(SEARCH("3- Moderado",A25)))</formula>
    </cfRule>
    <cfRule type="containsText" dxfId="1533" priority="440" operator="containsText" text="6- Moderado">
      <formula>NOT(ISERROR(SEARCH("6- Moderado",A25)))</formula>
    </cfRule>
    <cfRule type="containsText" dxfId="1532" priority="441" operator="containsText" text="4- Moderado">
      <formula>NOT(ISERROR(SEARCH("4- Moderado",A25)))</formula>
    </cfRule>
    <cfRule type="containsText" dxfId="1531" priority="442" operator="containsText" text="3- Bajo">
      <formula>NOT(ISERROR(SEARCH("3- Bajo",A25)))</formula>
    </cfRule>
    <cfRule type="containsText" dxfId="1530" priority="443" operator="containsText" text="4- Bajo">
      <formula>NOT(ISERROR(SEARCH("4- Bajo",A25)))</formula>
    </cfRule>
    <cfRule type="containsText" dxfId="1529" priority="444" operator="containsText" text="1- Bajo">
      <formula>NOT(ISERROR(SEARCH("1- Bajo",A25)))</formula>
    </cfRule>
  </conditionalFormatting>
  <conditionalFormatting sqref="F25:G25">
    <cfRule type="containsText" dxfId="1528" priority="433" operator="containsText" text="3- Moderado">
      <formula>NOT(ISERROR(SEARCH("3- Moderado",F25)))</formula>
    </cfRule>
    <cfRule type="containsText" dxfId="1527" priority="434" operator="containsText" text="6- Moderado">
      <formula>NOT(ISERROR(SEARCH("6- Moderado",F25)))</formula>
    </cfRule>
    <cfRule type="containsText" dxfId="1526" priority="435" operator="containsText" text="4- Moderado">
      <formula>NOT(ISERROR(SEARCH("4- Moderado",F25)))</formula>
    </cfRule>
    <cfRule type="containsText" dxfId="1525" priority="436" operator="containsText" text="3- Bajo">
      <formula>NOT(ISERROR(SEARCH("3- Bajo",F25)))</formula>
    </cfRule>
    <cfRule type="containsText" dxfId="1524" priority="437" operator="containsText" text="4- Bajo">
      <formula>NOT(ISERROR(SEARCH("4- Bajo",F25)))</formula>
    </cfRule>
    <cfRule type="containsText" dxfId="1523" priority="438" operator="containsText" text="1- Bajo">
      <formula>NOT(ISERROR(SEARCH("1- Bajo",F25)))</formula>
    </cfRule>
  </conditionalFormatting>
  <conditionalFormatting sqref="J25:J29">
    <cfRule type="containsText" dxfId="1522" priority="428" operator="containsText" text="Bajo">
      <formula>NOT(ISERROR(SEARCH("Bajo",J25)))</formula>
    </cfRule>
    <cfRule type="containsText" dxfId="1521" priority="429" operator="containsText" text="Moderado">
      <formula>NOT(ISERROR(SEARCH("Moderado",J25)))</formula>
    </cfRule>
    <cfRule type="containsText" dxfId="1520" priority="430" operator="containsText" text="Alto">
      <formula>NOT(ISERROR(SEARCH("Alto",J25)))</formula>
    </cfRule>
    <cfRule type="containsText" dxfId="1519" priority="431" operator="containsText" text="Extremo">
      <formula>NOT(ISERROR(SEARCH("Extremo",J25)))</formula>
    </cfRule>
    <cfRule type="colorScale" priority="432">
      <colorScale>
        <cfvo type="min"/>
        <cfvo type="max"/>
        <color rgb="FFFF7128"/>
        <color rgb="FFFFEF9C"/>
      </colorScale>
    </cfRule>
  </conditionalFormatting>
  <conditionalFormatting sqref="M25:M29">
    <cfRule type="containsText" dxfId="1518" priority="403" operator="containsText" text="Moderado">
      <formula>NOT(ISERROR(SEARCH("Moderado",M25)))</formula>
    </cfRule>
    <cfRule type="containsText" dxfId="1517" priority="423" operator="containsText" text="Bajo">
      <formula>NOT(ISERROR(SEARCH("Bajo",M25)))</formula>
    </cfRule>
    <cfRule type="containsText" dxfId="1516" priority="424" operator="containsText" text="Moderado">
      <formula>NOT(ISERROR(SEARCH("Moderado",M25)))</formula>
    </cfRule>
    <cfRule type="containsText" dxfId="1515" priority="425" operator="containsText" text="Alto">
      <formula>NOT(ISERROR(SEARCH("Alto",M25)))</formula>
    </cfRule>
    <cfRule type="containsText" dxfId="1514" priority="426" operator="containsText" text="Extremo">
      <formula>NOT(ISERROR(SEARCH("Extremo",M25)))</formula>
    </cfRule>
    <cfRule type="colorScale" priority="427">
      <colorScale>
        <cfvo type="min"/>
        <cfvo type="max"/>
        <color rgb="FFFF7128"/>
        <color rgb="FFFFEF9C"/>
      </colorScale>
    </cfRule>
  </conditionalFormatting>
  <conditionalFormatting sqref="N25">
    <cfRule type="containsText" dxfId="1513" priority="417" operator="containsText" text="3- Moderado">
      <formula>NOT(ISERROR(SEARCH("3- Moderado",N25)))</formula>
    </cfRule>
    <cfRule type="containsText" dxfId="1512" priority="418" operator="containsText" text="6- Moderado">
      <formula>NOT(ISERROR(SEARCH("6- Moderado",N25)))</formula>
    </cfRule>
    <cfRule type="containsText" dxfId="1511" priority="419" operator="containsText" text="4- Moderado">
      <formula>NOT(ISERROR(SEARCH("4- Moderado",N25)))</formula>
    </cfRule>
    <cfRule type="containsText" dxfId="1510" priority="420" operator="containsText" text="3- Bajo">
      <formula>NOT(ISERROR(SEARCH("3- Bajo",N25)))</formula>
    </cfRule>
    <cfRule type="containsText" dxfId="1509" priority="421" operator="containsText" text="4- Bajo">
      <formula>NOT(ISERROR(SEARCH("4- Bajo",N25)))</formula>
    </cfRule>
    <cfRule type="containsText" dxfId="1508" priority="422" operator="containsText" text="1- Bajo">
      <formula>NOT(ISERROR(SEARCH("1- Bajo",N25)))</formula>
    </cfRule>
  </conditionalFormatting>
  <conditionalFormatting sqref="H25:H29">
    <cfRule type="containsText" dxfId="1507" priority="404" operator="containsText" text="Muy Alta">
      <formula>NOT(ISERROR(SEARCH("Muy Alta",H25)))</formula>
    </cfRule>
    <cfRule type="containsText" dxfId="1506" priority="405" operator="containsText" text="Alta">
      <formula>NOT(ISERROR(SEARCH("Alta",H25)))</formula>
    </cfRule>
    <cfRule type="containsText" dxfId="1505" priority="406" operator="containsText" text="Muy Alta">
      <formula>NOT(ISERROR(SEARCH("Muy Alta",H25)))</formula>
    </cfRule>
    <cfRule type="containsText" dxfId="1504" priority="411" operator="containsText" text="Muy Baja">
      <formula>NOT(ISERROR(SEARCH("Muy Baja",H25)))</formula>
    </cfRule>
    <cfRule type="containsText" dxfId="1503" priority="412" operator="containsText" text="Baja">
      <formula>NOT(ISERROR(SEARCH("Baja",H25)))</formula>
    </cfRule>
    <cfRule type="containsText" dxfId="1502" priority="413" operator="containsText" text="Media">
      <formula>NOT(ISERROR(SEARCH("Media",H25)))</formula>
    </cfRule>
    <cfRule type="containsText" dxfId="1501" priority="414" operator="containsText" text="Alta">
      <formula>NOT(ISERROR(SEARCH("Alta",H25)))</formula>
    </cfRule>
    <cfRule type="containsText" dxfId="1500" priority="416" operator="containsText" text="Muy Alta">
      <formula>NOT(ISERROR(SEARCH("Muy Alta",H25)))</formula>
    </cfRule>
  </conditionalFormatting>
  <conditionalFormatting sqref="I25:I29">
    <cfRule type="containsText" dxfId="1499" priority="407" operator="containsText" text="Catastrófico">
      <formula>NOT(ISERROR(SEARCH("Catastrófico",I25)))</formula>
    </cfRule>
    <cfRule type="containsText" dxfId="1498" priority="408" operator="containsText" text="Mayor">
      <formula>NOT(ISERROR(SEARCH("Mayor",I25)))</formula>
    </cfRule>
    <cfRule type="containsText" dxfId="1497" priority="409" operator="containsText" text="Menor">
      <formula>NOT(ISERROR(SEARCH("Menor",I25)))</formula>
    </cfRule>
    <cfRule type="containsText" dxfId="1496" priority="410" operator="containsText" text="Leve">
      <formula>NOT(ISERROR(SEARCH("Leve",I25)))</formula>
    </cfRule>
    <cfRule type="containsText" dxfId="1495" priority="415" operator="containsText" text="Moderado">
      <formula>NOT(ISERROR(SEARCH("Moderado",I25)))</formula>
    </cfRule>
  </conditionalFormatting>
  <conditionalFormatting sqref="K25:K29">
    <cfRule type="containsText" dxfId="1494" priority="402" operator="containsText" text="Media">
      <formula>NOT(ISERROR(SEARCH("Media",K25)))</formula>
    </cfRule>
  </conditionalFormatting>
  <conditionalFormatting sqref="L25:L29">
    <cfRule type="containsText" dxfId="1493" priority="401" operator="containsText" text="Moderado">
      <formula>NOT(ISERROR(SEARCH("Moderado",L25)))</formula>
    </cfRule>
  </conditionalFormatting>
  <conditionalFormatting sqref="J25:J29">
    <cfRule type="containsText" dxfId="1492" priority="400" operator="containsText" text="Moderado">
      <formula>NOT(ISERROR(SEARCH("Moderado",J25)))</formula>
    </cfRule>
  </conditionalFormatting>
  <conditionalFormatting sqref="J25:J29">
    <cfRule type="containsText" dxfId="1491" priority="398" operator="containsText" text="Bajo">
      <formula>NOT(ISERROR(SEARCH("Bajo",J25)))</formula>
    </cfRule>
    <cfRule type="containsText" dxfId="1490" priority="399" operator="containsText" text="Extremo">
      <formula>NOT(ISERROR(SEARCH("Extremo",J25)))</formula>
    </cfRule>
  </conditionalFormatting>
  <conditionalFormatting sqref="K25:K29">
    <cfRule type="containsText" dxfId="1489" priority="396" operator="containsText" text="Baja">
      <formula>NOT(ISERROR(SEARCH("Baja",K25)))</formula>
    </cfRule>
    <cfRule type="containsText" dxfId="1488" priority="397" operator="containsText" text="Muy Baja">
      <formula>NOT(ISERROR(SEARCH("Muy Baja",K25)))</formula>
    </cfRule>
  </conditionalFormatting>
  <conditionalFormatting sqref="K25:K29">
    <cfRule type="containsText" dxfId="1487" priority="394" operator="containsText" text="Muy Alta">
      <formula>NOT(ISERROR(SEARCH("Muy Alta",K25)))</formula>
    </cfRule>
    <cfRule type="containsText" dxfId="1486" priority="395" operator="containsText" text="Alta">
      <formula>NOT(ISERROR(SEARCH("Alta",K25)))</formula>
    </cfRule>
  </conditionalFormatting>
  <conditionalFormatting sqref="L25:L29">
    <cfRule type="containsText" dxfId="1485" priority="390" operator="containsText" text="Catastrófico">
      <formula>NOT(ISERROR(SEARCH("Catastrófico",L25)))</formula>
    </cfRule>
    <cfRule type="containsText" dxfId="1484" priority="391" operator="containsText" text="Mayor">
      <formula>NOT(ISERROR(SEARCH("Mayor",L25)))</formula>
    </cfRule>
    <cfRule type="containsText" dxfId="1483" priority="392" operator="containsText" text="Menor">
      <formula>NOT(ISERROR(SEARCH("Menor",L25)))</formula>
    </cfRule>
    <cfRule type="containsText" dxfId="1482" priority="393" operator="containsText" text="Leve">
      <formula>NOT(ISERROR(SEARCH("Leve",L25)))</formula>
    </cfRule>
  </conditionalFormatting>
  <conditionalFormatting sqref="K30:L30">
    <cfRule type="containsText" dxfId="1481" priority="384" operator="containsText" text="3- Moderado">
      <formula>NOT(ISERROR(SEARCH("3- Moderado",K30)))</formula>
    </cfRule>
    <cfRule type="containsText" dxfId="1480" priority="385" operator="containsText" text="6- Moderado">
      <formula>NOT(ISERROR(SEARCH("6- Moderado",K30)))</formula>
    </cfRule>
    <cfRule type="containsText" dxfId="1479" priority="386" operator="containsText" text="4- Moderado">
      <formula>NOT(ISERROR(SEARCH("4- Moderado",K30)))</formula>
    </cfRule>
    <cfRule type="containsText" dxfId="1478" priority="387" operator="containsText" text="3- Bajo">
      <formula>NOT(ISERROR(SEARCH("3- Bajo",K30)))</formula>
    </cfRule>
    <cfRule type="containsText" dxfId="1477" priority="388" operator="containsText" text="4- Bajo">
      <formula>NOT(ISERROR(SEARCH("4- Bajo",K30)))</formula>
    </cfRule>
    <cfRule type="containsText" dxfId="1476" priority="389" operator="containsText" text="1- Bajo">
      <formula>NOT(ISERROR(SEARCH("1- Bajo",K30)))</formula>
    </cfRule>
  </conditionalFormatting>
  <conditionalFormatting sqref="H30:I30">
    <cfRule type="containsText" dxfId="1475" priority="378" operator="containsText" text="3- Moderado">
      <formula>NOT(ISERROR(SEARCH("3- Moderado",H30)))</formula>
    </cfRule>
    <cfRule type="containsText" dxfId="1474" priority="379" operator="containsText" text="6- Moderado">
      <formula>NOT(ISERROR(SEARCH("6- Moderado",H30)))</formula>
    </cfRule>
    <cfRule type="containsText" dxfId="1473" priority="380" operator="containsText" text="4- Moderado">
      <formula>NOT(ISERROR(SEARCH("4- Moderado",H30)))</formula>
    </cfRule>
    <cfRule type="containsText" dxfId="1472" priority="381" operator="containsText" text="3- Bajo">
      <formula>NOT(ISERROR(SEARCH("3- Bajo",H30)))</formula>
    </cfRule>
    <cfRule type="containsText" dxfId="1471" priority="382" operator="containsText" text="4- Bajo">
      <formula>NOT(ISERROR(SEARCH("4- Bajo",H30)))</formula>
    </cfRule>
    <cfRule type="containsText" dxfId="1470" priority="383" operator="containsText" text="1- Bajo">
      <formula>NOT(ISERROR(SEARCH("1- Bajo",H30)))</formula>
    </cfRule>
  </conditionalFormatting>
  <conditionalFormatting sqref="A30 C30:E30">
    <cfRule type="containsText" dxfId="1469" priority="372" operator="containsText" text="3- Moderado">
      <formula>NOT(ISERROR(SEARCH("3- Moderado",A30)))</formula>
    </cfRule>
    <cfRule type="containsText" dxfId="1468" priority="373" operator="containsText" text="6- Moderado">
      <formula>NOT(ISERROR(SEARCH("6- Moderado",A30)))</formula>
    </cfRule>
    <cfRule type="containsText" dxfId="1467" priority="374" operator="containsText" text="4- Moderado">
      <formula>NOT(ISERROR(SEARCH("4- Moderado",A30)))</formula>
    </cfRule>
    <cfRule type="containsText" dxfId="1466" priority="375" operator="containsText" text="3- Bajo">
      <formula>NOT(ISERROR(SEARCH("3- Bajo",A30)))</formula>
    </cfRule>
    <cfRule type="containsText" dxfId="1465" priority="376" operator="containsText" text="4- Bajo">
      <formula>NOT(ISERROR(SEARCH("4- Bajo",A30)))</formula>
    </cfRule>
    <cfRule type="containsText" dxfId="1464" priority="377" operator="containsText" text="1- Bajo">
      <formula>NOT(ISERROR(SEARCH("1- Bajo",A30)))</formula>
    </cfRule>
  </conditionalFormatting>
  <conditionalFormatting sqref="F30:G30">
    <cfRule type="containsText" dxfId="1463" priority="366" operator="containsText" text="3- Moderado">
      <formula>NOT(ISERROR(SEARCH("3- Moderado",F30)))</formula>
    </cfRule>
    <cfRule type="containsText" dxfId="1462" priority="367" operator="containsText" text="6- Moderado">
      <formula>NOT(ISERROR(SEARCH("6- Moderado",F30)))</formula>
    </cfRule>
    <cfRule type="containsText" dxfId="1461" priority="368" operator="containsText" text="4- Moderado">
      <formula>NOT(ISERROR(SEARCH("4- Moderado",F30)))</formula>
    </cfRule>
    <cfRule type="containsText" dxfId="1460" priority="369" operator="containsText" text="3- Bajo">
      <formula>NOT(ISERROR(SEARCH("3- Bajo",F30)))</formula>
    </cfRule>
    <cfRule type="containsText" dxfId="1459" priority="370" operator="containsText" text="4- Bajo">
      <formula>NOT(ISERROR(SEARCH("4- Bajo",F30)))</formula>
    </cfRule>
    <cfRule type="containsText" dxfId="1458" priority="371" operator="containsText" text="1- Bajo">
      <formula>NOT(ISERROR(SEARCH("1- Bajo",F30)))</formula>
    </cfRule>
  </conditionalFormatting>
  <conditionalFormatting sqref="J30:J34">
    <cfRule type="containsText" dxfId="1457" priority="361" operator="containsText" text="Bajo">
      <formula>NOT(ISERROR(SEARCH("Bajo",J30)))</formula>
    </cfRule>
    <cfRule type="containsText" dxfId="1456" priority="362" operator="containsText" text="Moderado">
      <formula>NOT(ISERROR(SEARCH("Moderado",J30)))</formula>
    </cfRule>
    <cfRule type="containsText" dxfId="1455" priority="363" operator="containsText" text="Alto">
      <formula>NOT(ISERROR(SEARCH("Alto",J30)))</formula>
    </cfRule>
    <cfRule type="containsText" dxfId="1454" priority="364" operator="containsText" text="Extremo">
      <formula>NOT(ISERROR(SEARCH("Extremo",J30)))</formula>
    </cfRule>
    <cfRule type="colorScale" priority="365">
      <colorScale>
        <cfvo type="min"/>
        <cfvo type="max"/>
        <color rgb="FFFF7128"/>
        <color rgb="FFFFEF9C"/>
      </colorScale>
    </cfRule>
  </conditionalFormatting>
  <conditionalFormatting sqref="M30:M34">
    <cfRule type="containsText" dxfId="1453" priority="336" operator="containsText" text="Moderado">
      <formula>NOT(ISERROR(SEARCH("Moderado",M30)))</formula>
    </cfRule>
    <cfRule type="containsText" dxfId="1452" priority="356" operator="containsText" text="Bajo">
      <formula>NOT(ISERROR(SEARCH("Bajo",M30)))</formula>
    </cfRule>
    <cfRule type="containsText" dxfId="1451" priority="357" operator="containsText" text="Moderado">
      <formula>NOT(ISERROR(SEARCH("Moderado",M30)))</formula>
    </cfRule>
    <cfRule type="containsText" dxfId="1450" priority="358" operator="containsText" text="Alto">
      <formula>NOT(ISERROR(SEARCH("Alto",M30)))</formula>
    </cfRule>
    <cfRule type="containsText" dxfId="1449" priority="359" operator="containsText" text="Extremo">
      <formula>NOT(ISERROR(SEARCH("Extremo",M30)))</formula>
    </cfRule>
    <cfRule type="colorScale" priority="360">
      <colorScale>
        <cfvo type="min"/>
        <cfvo type="max"/>
        <color rgb="FFFF7128"/>
        <color rgb="FFFFEF9C"/>
      </colorScale>
    </cfRule>
  </conditionalFormatting>
  <conditionalFormatting sqref="N30">
    <cfRule type="containsText" dxfId="1448" priority="350" operator="containsText" text="3- Moderado">
      <formula>NOT(ISERROR(SEARCH("3- Moderado",N30)))</formula>
    </cfRule>
    <cfRule type="containsText" dxfId="1447" priority="351" operator="containsText" text="6- Moderado">
      <formula>NOT(ISERROR(SEARCH("6- Moderado",N30)))</formula>
    </cfRule>
    <cfRule type="containsText" dxfId="1446" priority="352" operator="containsText" text="4- Moderado">
      <formula>NOT(ISERROR(SEARCH("4- Moderado",N30)))</formula>
    </cfRule>
    <cfRule type="containsText" dxfId="1445" priority="353" operator="containsText" text="3- Bajo">
      <formula>NOT(ISERROR(SEARCH("3- Bajo",N30)))</formula>
    </cfRule>
    <cfRule type="containsText" dxfId="1444" priority="354" operator="containsText" text="4- Bajo">
      <formula>NOT(ISERROR(SEARCH("4- Bajo",N30)))</formula>
    </cfRule>
    <cfRule type="containsText" dxfId="1443" priority="355" operator="containsText" text="1- Bajo">
      <formula>NOT(ISERROR(SEARCH("1- Bajo",N30)))</formula>
    </cfRule>
  </conditionalFormatting>
  <conditionalFormatting sqref="H30:H34">
    <cfRule type="containsText" dxfId="1442" priority="337" operator="containsText" text="Muy Alta">
      <formula>NOT(ISERROR(SEARCH("Muy Alta",H30)))</formula>
    </cfRule>
    <cfRule type="containsText" dxfId="1441" priority="338" operator="containsText" text="Alta">
      <formula>NOT(ISERROR(SEARCH("Alta",H30)))</formula>
    </cfRule>
    <cfRule type="containsText" dxfId="1440" priority="339" operator="containsText" text="Muy Alta">
      <formula>NOT(ISERROR(SEARCH("Muy Alta",H30)))</formula>
    </cfRule>
    <cfRule type="containsText" dxfId="1439" priority="344" operator="containsText" text="Muy Baja">
      <formula>NOT(ISERROR(SEARCH("Muy Baja",H30)))</formula>
    </cfRule>
    <cfRule type="containsText" dxfId="1438" priority="345" operator="containsText" text="Baja">
      <formula>NOT(ISERROR(SEARCH("Baja",H30)))</formula>
    </cfRule>
    <cfRule type="containsText" dxfId="1437" priority="346" operator="containsText" text="Media">
      <formula>NOT(ISERROR(SEARCH("Media",H30)))</formula>
    </cfRule>
    <cfRule type="containsText" dxfId="1436" priority="347" operator="containsText" text="Alta">
      <formula>NOT(ISERROR(SEARCH("Alta",H30)))</formula>
    </cfRule>
    <cfRule type="containsText" dxfId="1435" priority="349" operator="containsText" text="Muy Alta">
      <formula>NOT(ISERROR(SEARCH("Muy Alta",H30)))</formula>
    </cfRule>
  </conditionalFormatting>
  <conditionalFormatting sqref="I30:I34">
    <cfRule type="containsText" dxfId="1434" priority="340" operator="containsText" text="Catastrófico">
      <formula>NOT(ISERROR(SEARCH("Catastrófico",I30)))</formula>
    </cfRule>
    <cfRule type="containsText" dxfId="1433" priority="341" operator="containsText" text="Mayor">
      <formula>NOT(ISERROR(SEARCH("Mayor",I30)))</formula>
    </cfRule>
    <cfRule type="containsText" dxfId="1432" priority="342" operator="containsText" text="Menor">
      <formula>NOT(ISERROR(SEARCH("Menor",I30)))</formula>
    </cfRule>
    <cfRule type="containsText" dxfId="1431" priority="343" operator="containsText" text="Leve">
      <formula>NOT(ISERROR(SEARCH("Leve",I30)))</formula>
    </cfRule>
    <cfRule type="containsText" dxfId="1430" priority="348" operator="containsText" text="Moderado">
      <formula>NOT(ISERROR(SEARCH("Moderado",I30)))</formula>
    </cfRule>
  </conditionalFormatting>
  <conditionalFormatting sqref="K30:K34">
    <cfRule type="containsText" dxfId="1429" priority="335" operator="containsText" text="Media">
      <formula>NOT(ISERROR(SEARCH("Media",K30)))</formula>
    </cfRule>
  </conditionalFormatting>
  <conditionalFormatting sqref="L30:L34">
    <cfRule type="containsText" dxfId="1428" priority="334" operator="containsText" text="Moderado">
      <formula>NOT(ISERROR(SEARCH("Moderado",L30)))</formula>
    </cfRule>
  </conditionalFormatting>
  <conditionalFormatting sqref="J30:J34">
    <cfRule type="containsText" dxfId="1427" priority="333" operator="containsText" text="Moderado">
      <formula>NOT(ISERROR(SEARCH("Moderado",J30)))</formula>
    </cfRule>
  </conditionalFormatting>
  <conditionalFormatting sqref="J30:J34">
    <cfRule type="containsText" dxfId="1426" priority="331" operator="containsText" text="Bajo">
      <formula>NOT(ISERROR(SEARCH("Bajo",J30)))</formula>
    </cfRule>
    <cfRule type="containsText" dxfId="1425" priority="332" operator="containsText" text="Extremo">
      <formula>NOT(ISERROR(SEARCH("Extremo",J30)))</formula>
    </cfRule>
  </conditionalFormatting>
  <conditionalFormatting sqref="K30:K34">
    <cfRule type="containsText" dxfId="1424" priority="329" operator="containsText" text="Baja">
      <formula>NOT(ISERROR(SEARCH("Baja",K30)))</formula>
    </cfRule>
    <cfRule type="containsText" dxfId="1423" priority="330" operator="containsText" text="Muy Baja">
      <formula>NOT(ISERROR(SEARCH("Muy Baja",K30)))</formula>
    </cfRule>
  </conditionalFormatting>
  <conditionalFormatting sqref="K30:K34">
    <cfRule type="containsText" dxfId="1422" priority="327" operator="containsText" text="Muy Alta">
      <formula>NOT(ISERROR(SEARCH("Muy Alta",K30)))</formula>
    </cfRule>
    <cfRule type="containsText" dxfId="1421" priority="328" operator="containsText" text="Alta">
      <formula>NOT(ISERROR(SEARCH("Alta",K30)))</formula>
    </cfRule>
  </conditionalFormatting>
  <conditionalFormatting sqref="L30:L34">
    <cfRule type="containsText" dxfId="1420" priority="323" operator="containsText" text="Catastrófico">
      <formula>NOT(ISERROR(SEARCH("Catastrófico",L30)))</formula>
    </cfRule>
    <cfRule type="containsText" dxfId="1419" priority="324" operator="containsText" text="Mayor">
      <formula>NOT(ISERROR(SEARCH("Mayor",L30)))</formula>
    </cfRule>
    <cfRule type="containsText" dxfId="1418" priority="325" operator="containsText" text="Menor">
      <formula>NOT(ISERROR(SEARCH("Menor",L30)))</formula>
    </cfRule>
    <cfRule type="containsText" dxfId="1417" priority="326" operator="containsText" text="Leve">
      <formula>NOT(ISERROR(SEARCH("Leve",L30)))</formula>
    </cfRule>
  </conditionalFormatting>
  <conditionalFormatting sqref="K35:L35">
    <cfRule type="containsText" dxfId="1416" priority="317" operator="containsText" text="3- Moderado">
      <formula>NOT(ISERROR(SEARCH("3- Moderado",K35)))</formula>
    </cfRule>
    <cfRule type="containsText" dxfId="1415" priority="318" operator="containsText" text="6- Moderado">
      <formula>NOT(ISERROR(SEARCH("6- Moderado",K35)))</formula>
    </cfRule>
    <cfRule type="containsText" dxfId="1414" priority="319" operator="containsText" text="4- Moderado">
      <formula>NOT(ISERROR(SEARCH("4- Moderado",K35)))</formula>
    </cfRule>
    <cfRule type="containsText" dxfId="1413" priority="320" operator="containsText" text="3- Bajo">
      <formula>NOT(ISERROR(SEARCH("3- Bajo",K35)))</formula>
    </cfRule>
    <cfRule type="containsText" dxfId="1412" priority="321" operator="containsText" text="4- Bajo">
      <formula>NOT(ISERROR(SEARCH("4- Bajo",K35)))</formula>
    </cfRule>
    <cfRule type="containsText" dxfId="1411" priority="322" operator="containsText" text="1- Bajo">
      <formula>NOT(ISERROR(SEARCH("1- Bajo",K35)))</formula>
    </cfRule>
  </conditionalFormatting>
  <conditionalFormatting sqref="H35:I35">
    <cfRule type="containsText" dxfId="1410" priority="311" operator="containsText" text="3- Moderado">
      <formula>NOT(ISERROR(SEARCH("3- Moderado",H35)))</formula>
    </cfRule>
    <cfRule type="containsText" dxfId="1409" priority="312" operator="containsText" text="6- Moderado">
      <formula>NOT(ISERROR(SEARCH("6- Moderado",H35)))</formula>
    </cfRule>
    <cfRule type="containsText" dxfId="1408" priority="313" operator="containsText" text="4- Moderado">
      <formula>NOT(ISERROR(SEARCH("4- Moderado",H35)))</formula>
    </cfRule>
    <cfRule type="containsText" dxfId="1407" priority="314" operator="containsText" text="3- Bajo">
      <formula>NOT(ISERROR(SEARCH("3- Bajo",H35)))</formula>
    </cfRule>
    <cfRule type="containsText" dxfId="1406" priority="315" operator="containsText" text="4- Bajo">
      <formula>NOT(ISERROR(SEARCH("4- Bajo",H35)))</formula>
    </cfRule>
    <cfRule type="containsText" dxfId="1405" priority="316" operator="containsText" text="1- Bajo">
      <formula>NOT(ISERROR(SEARCH("1- Bajo",H35)))</formula>
    </cfRule>
  </conditionalFormatting>
  <conditionalFormatting sqref="A35 C35:E35">
    <cfRule type="containsText" dxfId="1404" priority="305" operator="containsText" text="3- Moderado">
      <formula>NOT(ISERROR(SEARCH("3- Moderado",A35)))</formula>
    </cfRule>
    <cfRule type="containsText" dxfId="1403" priority="306" operator="containsText" text="6- Moderado">
      <formula>NOT(ISERROR(SEARCH("6- Moderado",A35)))</formula>
    </cfRule>
    <cfRule type="containsText" dxfId="1402" priority="307" operator="containsText" text="4- Moderado">
      <formula>NOT(ISERROR(SEARCH("4- Moderado",A35)))</formula>
    </cfRule>
    <cfRule type="containsText" dxfId="1401" priority="308" operator="containsText" text="3- Bajo">
      <formula>NOT(ISERROR(SEARCH("3- Bajo",A35)))</formula>
    </cfRule>
    <cfRule type="containsText" dxfId="1400" priority="309" operator="containsText" text="4- Bajo">
      <formula>NOT(ISERROR(SEARCH("4- Bajo",A35)))</formula>
    </cfRule>
    <cfRule type="containsText" dxfId="1399" priority="310" operator="containsText" text="1- Bajo">
      <formula>NOT(ISERROR(SEARCH("1- Bajo",A35)))</formula>
    </cfRule>
  </conditionalFormatting>
  <conditionalFormatting sqref="F35:G35">
    <cfRule type="containsText" dxfId="1398" priority="299" operator="containsText" text="3- Moderado">
      <formula>NOT(ISERROR(SEARCH("3- Moderado",F35)))</formula>
    </cfRule>
    <cfRule type="containsText" dxfId="1397" priority="300" operator="containsText" text="6- Moderado">
      <formula>NOT(ISERROR(SEARCH("6- Moderado",F35)))</formula>
    </cfRule>
    <cfRule type="containsText" dxfId="1396" priority="301" operator="containsText" text="4- Moderado">
      <formula>NOT(ISERROR(SEARCH("4- Moderado",F35)))</formula>
    </cfRule>
    <cfRule type="containsText" dxfId="1395" priority="302" operator="containsText" text="3- Bajo">
      <formula>NOT(ISERROR(SEARCH("3- Bajo",F35)))</formula>
    </cfRule>
    <cfRule type="containsText" dxfId="1394" priority="303" operator="containsText" text="4- Bajo">
      <formula>NOT(ISERROR(SEARCH("4- Bajo",F35)))</formula>
    </cfRule>
    <cfRule type="containsText" dxfId="1393" priority="304" operator="containsText" text="1- Bajo">
      <formula>NOT(ISERROR(SEARCH("1- Bajo",F35)))</formula>
    </cfRule>
  </conditionalFormatting>
  <conditionalFormatting sqref="J35:J39">
    <cfRule type="containsText" dxfId="1392" priority="294" operator="containsText" text="Bajo">
      <formula>NOT(ISERROR(SEARCH("Bajo",J35)))</formula>
    </cfRule>
    <cfRule type="containsText" dxfId="1391" priority="295" operator="containsText" text="Moderado">
      <formula>NOT(ISERROR(SEARCH("Moderado",J35)))</formula>
    </cfRule>
    <cfRule type="containsText" dxfId="1390" priority="296" operator="containsText" text="Alto">
      <formula>NOT(ISERROR(SEARCH("Alto",J35)))</formula>
    </cfRule>
    <cfRule type="containsText" dxfId="1389" priority="297" operator="containsText" text="Extremo">
      <formula>NOT(ISERROR(SEARCH("Extremo",J35)))</formula>
    </cfRule>
    <cfRule type="colorScale" priority="298">
      <colorScale>
        <cfvo type="min"/>
        <cfvo type="max"/>
        <color rgb="FFFF7128"/>
        <color rgb="FFFFEF9C"/>
      </colorScale>
    </cfRule>
  </conditionalFormatting>
  <conditionalFormatting sqref="M35:M39">
    <cfRule type="containsText" dxfId="1388" priority="269" operator="containsText" text="Moderado">
      <formula>NOT(ISERROR(SEARCH("Moderado",M35)))</formula>
    </cfRule>
    <cfRule type="containsText" dxfId="1387" priority="289" operator="containsText" text="Bajo">
      <formula>NOT(ISERROR(SEARCH("Bajo",M35)))</formula>
    </cfRule>
    <cfRule type="containsText" dxfId="1386" priority="290" operator="containsText" text="Moderado">
      <formula>NOT(ISERROR(SEARCH("Moderado",M35)))</formula>
    </cfRule>
    <cfRule type="containsText" dxfId="1385" priority="291" operator="containsText" text="Alto">
      <formula>NOT(ISERROR(SEARCH("Alto",M35)))</formula>
    </cfRule>
    <cfRule type="containsText" dxfId="1384" priority="292" operator="containsText" text="Extremo">
      <formula>NOT(ISERROR(SEARCH("Extremo",M35)))</formula>
    </cfRule>
    <cfRule type="colorScale" priority="293">
      <colorScale>
        <cfvo type="min"/>
        <cfvo type="max"/>
        <color rgb="FFFF7128"/>
        <color rgb="FFFFEF9C"/>
      </colorScale>
    </cfRule>
  </conditionalFormatting>
  <conditionalFormatting sqref="N35">
    <cfRule type="containsText" dxfId="1383" priority="283" operator="containsText" text="3- Moderado">
      <formula>NOT(ISERROR(SEARCH("3- Moderado",N35)))</formula>
    </cfRule>
    <cfRule type="containsText" dxfId="1382" priority="284" operator="containsText" text="6- Moderado">
      <formula>NOT(ISERROR(SEARCH("6- Moderado",N35)))</formula>
    </cfRule>
    <cfRule type="containsText" dxfId="1381" priority="285" operator="containsText" text="4- Moderado">
      <formula>NOT(ISERROR(SEARCH("4- Moderado",N35)))</formula>
    </cfRule>
    <cfRule type="containsText" dxfId="1380" priority="286" operator="containsText" text="3- Bajo">
      <formula>NOT(ISERROR(SEARCH("3- Bajo",N35)))</formula>
    </cfRule>
    <cfRule type="containsText" dxfId="1379" priority="287" operator="containsText" text="4- Bajo">
      <formula>NOT(ISERROR(SEARCH("4- Bajo",N35)))</formula>
    </cfRule>
    <cfRule type="containsText" dxfId="1378" priority="288" operator="containsText" text="1- Bajo">
      <formula>NOT(ISERROR(SEARCH("1- Bajo",N35)))</formula>
    </cfRule>
  </conditionalFormatting>
  <conditionalFormatting sqref="H35:H39">
    <cfRule type="containsText" dxfId="1377" priority="270" operator="containsText" text="Muy Alta">
      <formula>NOT(ISERROR(SEARCH("Muy Alta",H35)))</formula>
    </cfRule>
    <cfRule type="containsText" dxfId="1376" priority="271" operator="containsText" text="Alta">
      <formula>NOT(ISERROR(SEARCH("Alta",H35)))</formula>
    </cfRule>
    <cfRule type="containsText" dxfId="1375" priority="272" operator="containsText" text="Muy Alta">
      <formula>NOT(ISERROR(SEARCH("Muy Alta",H35)))</formula>
    </cfRule>
    <cfRule type="containsText" dxfId="1374" priority="277" operator="containsText" text="Muy Baja">
      <formula>NOT(ISERROR(SEARCH("Muy Baja",H35)))</formula>
    </cfRule>
    <cfRule type="containsText" dxfId="1373" priority="278" operator="containsText" text="Baja">
      <formula>NOT(ISERROR(SEARCH("Baja",H35)))</formula>
    </cfRule>
    <cfRule type="containsText" dxfId="1372" priority="279" operator="containsText" text="Media">
      <formula>NOT(ISERROR(SEARCH("Media",H35)))</formula>
    </cfRule>
    <cfRule type="containsText" dxfId="1371" priority="280" operator="containsText" text="Alta">
      <formula>NOT(ISERROR(SEARCH("Alta",H35)))</formula>
    </cfRule>
    <cfRule type="containsText" dxfId="1370" priority="282" operator="containsText" text="Muy Alta">
      <formula>NOT(ISERROR(SEARCH("Muy Alta",H35)))</formula>
    </cfRule>
  </conditionalFormatting>
  <conditionalFormatting sqref="I35:I39">
    <cfRule type="containsText" dxfId="1369" priority="273" operator="containsText" text="Catastrófico">
      <formula>NOT(ISERROR(SEARCH("Catastrófico",I35)))</formula>
    </cfRule>
    <cfRule type="containsText" dxfId="1368" priority="274" operator="containsText" text="Mayor">
      <formula>NOT(ISERROR(SEARCH("Mayor",I35)))</formula>
    </cfRule>
    <cfRule type="containsText" dxfId="1367" priority="275" operator="containsText" text="Menor">
      <formula>NOT(ISERROR(SEARCH("Menor",I35)))</formula>
    </cfRule>
    <cfRule type="containsText" dxfId="1366" priority="276" operator="containsText" text="Leve">
      <formula>NOT(ISERROR(SEARCH("Leve",I35)))</formula>
    </cfRule>
    <cfRule type="containsText" dxfId="1365" priority="281" operator="containsText" text="Moderado">
      <formula>NOT(ISERROR(SEARCH("Moderado",I35)))</formula>
    </cfRule>
  </conditionalFormatting>
  <conditionalFormatting sqref="K35:K39">
    <cfRule type="containsText" dxfId="1364" priority="268" operator="containsText" text="Media">
      <formula>NOT(ISERROR(SEARCH("Media",K35)))</formula>
    </cfRule>
  </conditionalFormatting>
  <conditionalFormatting sqref="L35:L39">
    <cfRule type="containsText" dxfId="1363" priority="267" operator="containsText" text="Moderado">
      <formula>NOT(ISERROR(SEARCH("Moderado",L35)))</formula>
    </cfRule>
  </conditionalFormatting>
  <conditionalFormatting sqref="J35:J39">
    <cfRule type="containsText" dxfId="1362" priority="266" operator="containsText" text="Moderado">
      <formula>NOT(ISERROR(SEARCH("Moderado",J35)))</formula>
    </cfRule>
  </conditionalFormatting>
  <conditionalFormatting sqref="J35:J39">
    <cfRule type="containsText" dxfId="1361" priority="264" operator="containsText" text="Bajo">
      <formula>NOT(ISERROR(SEARCH("Bajo",J35)))</formula>
    </cfRule>
    <cfRule type="containsText" dxfId="1360" priority="265" operator="containsText" text="Extremo">
      <formula>NOT(ISERROR(SEARCH("Extremo",J35)))</formula>
    </cfRule>
  </conditionalFormatting>
  <conditionalFormatting sqref="K35:K39">
    <cfRule type="containsText" dxfId="1359" priority="262" operator="containsText" text="Baja">
      <formula>NOT(ISERROR(SEARCH("Baja",K35)))</formula>
    </cfRule>
    <cfRule type="containsText" dxfId="1358" priority="263" operator="containsText" text="Muy Baja">
      <formula>NOT(ISERROR(SEARCH("Muy Baja",K35)))</formula>
    </cfRule>
  </conditionalFormatting>
  <conditionalFormatting sqref="K35:K39">
    <cfRule type="containsText" dxfId="1357" priority="260" operator="containsText" text="Muy Alta">
      <formula>NOT(ISERROR(SEARCH("Muy Alta",K35)))</formula>
    </cfRule>
    <cfRule type="containsText" dxfId="1356" priority="261" operator="containsText" text="Alta">
      <formula>NOT(ISERROR(SEARCH("Alta",K35)))</formula>
    </cfRule>
  </conditionalFormatting>
  <conditionalFormatting sqref="L35:L39">
    <cfRule type="containsText" dxfId="1355" priority="256" operator="containsText" text="Catastrófico">
      <formula>NOT(ISERROR(SEARCH("Catastrófico",L35)))</formula>
    </cfRule>
    <cfRule type="containsText" dxfId="1354" priority="257" operator="containsText" text="Mayor">
      <formula>NOT(ISERROR(SEARCH("Mayor",L35)))</formula>
    </cfRule>
    <cfRule type="containsText" dxfId="1353" priority="258" operator="containsText" text="Menor">
      <formula>NOT(ISERROR(SEARCH("Menor",L35)))</formula>
    </cfRule>
    <cfRule type="containsText" dxfId="1352" priority="259" operator="containsText" text="Leve">
      <formula>NOT(ISERROR(SEARCH("Leve",L35)))</formula>
    </cfRule>
  </conditionalFormatting>
  <conditionalFormatting sqref="K40:L40">
    <cfRule type="containsText" dxfId="1351" priority="250" operator="containsText" text="3- Moderado">
      <formula>NOT(ISERROR(SEARCH("3- Moderado",K40)))</formula>
    </cfRule>
    <cfRule type="containsText" dxfId="1350" priority="251" operator="containsText" text="6- Moderado">
      <formula>NOT(ISERROR(SEARCH("6- Moderado",K40)))</formula>
    </cfRule>
    <cfRule type="containsText" dxfId="1349" priority="252" operator="containsText" text="4- Moderado">
      <formula>NOT(ISERROR(SEARCH("4- Moderado",K40)))</formula>
    </cfRule>
    <cfRule type="containsText" dxfId="1348" priority="253" operator="containsText" text="3- Bajo">
      <formula>NOT(ISERROR(SEARCH("3- Bajo",K40)))</formula>
    </cfRule>
    <cfRule type="containsText" dxfId="1347" priority="254" operator="containsText" text="4- Bajo">
      <formula>NOT(ISERROR(SEARCH("4- Bajo",K40)))</formula>
    </cfRule>
    <cfRule type="containsText" dxfId="1346" priority="255" operator="containsText" text="1- Bajo">
      <formula>NOT(ISERROR(SEARCH("1- Bajo",K40)))</formula>
    </cfRule>
  </conditionalFormatting>
  <conditionalFormatting sqref="H40:I40">
    <cfRule type="containsText" dxfId="1345" priority="244" operator="containsText" text="3- Moderado">
      <formula>NOT(ISERROR(SEARCH("3- Moderado",H40)))</formula>
    </cfRule>
    <cfRule type="containsText" dxfId="1344" priority="245" operator="containsText" text="6- Moderado">
      <formula>NOT(ISERROR(SEARCH("6- Moderado",H40)))</formula>
    </cfRule>
    <cfRule type="containsText" dxfId="1343" priority="246" operator="containsText" text="4- Moderado">
      <formula>NOT(ISERROR(SEARCH("4- Moderado",H40)))</formula>
    </cfRule>
    <cfRule type="containsText" dxfId="1342" priority="247" operator="containsText" text="3- Bajo">
      <formula>NOT(ISERROR(SEARCH("3- Bajo",H40)))</formula>
    </cfRule>
    <cfRule type="containsText" dxfId="1341" priority="248" operator="containsText" text="4- Bajo">
      <formula>NOT(ISERROR(SEARCH("4- Bajo",H40)))</formula>
    </cfRule>
    <cfRule type="containsText" dxfId="1340" priority="249" operator="containsText" text="1- Bajo">
      <formula>NOT(ISERROR(SEARCH("1- Bajo",H40)))</formula>
    </cfRule>
  </conditionalFormatting>
  <conditionalFormatting sqref="A40 C40:E40">
    <cfRule type="containsText" dxfId="1339" priority="238" operator="containsText" text="3- Moderado">
      <formula>NOT(ISERROR(SEARCH("3- Moderado",A40)))</formula>
    </cfRule>
    <cfRule type="containsText" dxfId="1338" priority="239" operator="containsText" text="6- Moderado">
      <formula>NOT(ISERROR(SEARCH("6- Moderado",A40)))</formula>
    </cfRule>
    <cfRule type="containsText" dxfId="1337" priority="240" operator="containsText" text="4- Moderado">
      <formula>NOT(ISERROR(SEARCH("4- Moderado",A40)))</formula>
    </cfRule>
    <cfRule type="containsText" dxfId="1336" priority="241" operator="containsText" text="3- Bajo">
      <formula>NOT(ISERROR(SEARCH("3- Bajo",A40)))</formula>
    </cfRule>
    <cfRule type="containsText" dxfId="1335" priority="242" operator="containsText" text="4- Bajo">
      <formula>NOT(ISERROR(SEARCH("4- Bajo",A40)))</formula>
    </cfRule>
    <cfRule type="containsText" dxfId="1334" priority="243" operator="containsText" text="1- Bajo">
      <formula>NOT(ISERROR(SEARCH("1- Bajo",A40)))</formula>
    </cfRule>
  </conditionalFormatting>
  <conditionalFormatting sqref="F40:G40">
    <cfRule type="containsText" dxfId="1333" priority="232" operator="containsText" text="3- Moderado">
      <formula>NOT(ISERROR(SEARCH("3- Moderado",F40)))</formula>
    </cfRule>
    <cfRule type="containsText" dxfId="1332" priority="233" operator="containsText" text="6- Moderado">
      <formula>NOT(ISERROR(SEARCH("6- Moderado",F40)))</formula>
    </cfRule>
    <cfRule type="containsText" dxfId="1331" priority="234" operator="containsText" text="4- Moderado">
      <formula>NOT(ISERROR(SEARCH("4- Moderado",F40)))</formula>
    </cfRule>
    <cfRule type="containsText" dxfId="1330" priority="235" operator="containsText" text="3- Bajo">
      <formula>NOT(ISERROR(SEARCH("3- Bajo",F40)))</formula>
    </cfRule>
    <cfRule type="containsText" dxfId="1329" priority="236" operator="containsText" text="4- Bajo">
      <formula>NOT(ISERROR(SEARCH("4- Bajo",F40)))</formula>
    </cfRule>
    <cfRule type="containsText" dxfId="1328" priority="237" operator="containsText" text="1- Bajo">
      <formula>NOT(ISERROR(SEARCH("1- Bajo",F40)))</formula>
    </cfRule>
  </conditionalFormatting>
  <conditionalFormatting sqref="J40:J44">
    <cfRule type="containsText" dxfId="1327" priority="227" operator="containsText" text="Bajo">
      <formula>NOT(ISERROR(SEARCH("Bajo",J40)))</formula>
    </cfRule>
    <cfRule type="containsText" dxfId="1326" priority="228" operator="containsText" text="Moderado">
      <formula>NOT(ISERROR(SEARCH("Moderado",J40)))</formula>
    </cfRule>
    <cfRule type="containsText" dxfId="1325" priority="229" operator="containsText" text="Alto">
      <formula>NOT(ISERROR(SEARCH("Alto",J40)))</formula>
    </cfRule>
    <cfRule type="containsText" dxfId="1324" priority="230" operator="containsText" text="Extremo">
      <formula>NOT(ISERROR(SEARCH("Extremo",J40)))</formula>
    </cfRule>
    <cfRule type="colorScale" priority="231">
      <colorScale>
        <cfvo type="min"/>
        <cfvo type="max"/>
        <color rgb="FFFF7128"/>
        <color rgb="FFFFEF9C"/>
      </colorScale>
    </cfRule>
  </conditionalFormatting>
  <conditionalFormatting sqref="M40:M44">
    <cfRule type="containsText" dxfId="1323" priority="202" operator="containsText" text="Moderado">
      <formula>NOT(ISERROR(SEARCH("Moderado",M40)))</formula>
    </cfRule>
    <cfRule type="containsText" dxfId="1322" priority="222" operator="containsText" text="Bajo">
      <formula>NOT(ISERROR(SEARCH("Bajo",M40)))</formula>
    </cfRule>
    <cfRule type="containsText" dxfId="1321" priority="223" operator="containsText" text="Moderado">
      <formula>NOT(ISERROR(SEARCH("Moderado",M40)))</formula>
    </cfRule>
    <cfRule type="containsText" dxfId="1320" priority="224" operator="containsText" text="Alto">
      <formula>NOT(ISERROR(SEARCH("Alto",M40)))</formula>
    </cfRule>
    <cfRule type="containsText" dxfId="1319" priority="225" operator="containsText" text="Extremo">
      <formula>NOT(ISERROR(SEARCH("Extremo",M40)))</formula>
    </cfRule>
    <cfRule type="colorScale" priority="226">
      <colorScale>
        <cfvo type="min"/>
        <cfvo type="max"/>
        <color rgb="FFFF7128"/>
        <color rgb="FFFFEF9C"/>
      </colorScale>
    </cfRule>
  </conditionalFormatting>
  <conditionalFormatting sqref="N40">
    <cfRule type="containsText" dxfId="1318" priority="216" operator="containsText" text="3- Moderado">
      <formula>NOT(ISERROR(SEARCH("3- Moderado",N40)))</formula>
    </cfRule>
    <cfRule type="containsText" dxfId="1317" priority="217" operator="containsText" text="6- Moderado">
      <formula>NOT(ISERROR(SEARCH("6- Moderado",N40)))</formula>
    </cfRule>
    <cfRule type="containsText" dxfId="1316" priority="218" operator="containsText" text="4- Moderado">
      <formula>NOT(ISERROR(SEARCH("4- Moderado",N40)))</formula>
    </cfRule>
    <cfRule type="containsText" dxfId="1315" priority="219" operator="containsText" text="3- Bajo">
      <formula>NOT(ISERROR(SEARCH("3- Bajo",N40)))</formula>
    </cfRule>
    <cfRule type="containsText" dxfId="1314" priority="220" operator="containsText" text="4- Bajo">
      <formula>NOT(ISERROR(SEARCH("4- Bajo",N40)))</formula>
    </cfRule>
    <cfRule type="containsText" dxfId="1313" priority="221" operator="containsText" text="1- Bajo">
      <formula>NOT(ISERROR(SEARCH("1- Bajo",N40)))</formula>
    </cfRule>
  </conditionalFormatting>
  <conditionalFormatting sqref="H40:H44">
    <cfRule type="containsText" dxfId="1312" priority="203" operator="containsText" text="Muy Alta">
      <formula>NOT(ISERROR(SEARCH("Muy Alta",H40)))</formula>
    </cfRule>
    <cfRule type="containsText" dxfId="1311" priority="204" operator="containsText" text="Alta">
      <formula>NOT(ISERROR(SEARCH("Alta",H40)))</formula>
    </cfRule>
    <cfRule type="containsText" dxfId="1310" priority="205" operator="containsText" text="Muy Alta">
      <formula>NOT(ISERROR(SEARCH("Muy Alta",H40)))</formula>
    </cfRule>
    <cfRule type="containsText" dxfId="1309" priority="210" operator="containsText" text="Muy Baja">
      <formula>NOT(ISERROR(SEARCH("Muy Baja",H40)))</formula>
    </cfRule>
    <cfRule type="containsText" dxfId="1308" priority="211" operator="containsText" text="Baja">
      <formula>NOT(ISERROR(SEARCH("Baja",H40)))</formula>
    </cfRule>
    <cfRule type="containsText" dxfId="1307" priority="212" operator="containsText" text="Media">
      <formula>NOT(ISERROR(SEARCH("Media",H40)))</formula>
    </cfRule>
    <cfRule type="containsText" dxfId="1306" priority="213" operator="containsText" text="Alta">
      <formula>NOT(ISERROR(SEARCH("Alta",H40)))</formula>
    </cfRule>
    <cfRule type="containsText" dxfId="1305" priority="215" operator="containsText" text="Muy Alta">
      <formula>NOT(ISERROR(SEARCH("Muy Alta",H40)))</formula>
    </cfRule>
  </conditionalFormatting>
  <conditionalFormatting sqref="I40:I44">
    <cfRule type="containsText" dxfId="1304" priority="206" operator="containsText" text="Catastrófico">
      <formula>NOT(ISERROR(SEARCH("Catastrófico",I40)))</formula>
    </cfRule>
    <cfRule type="containsText" dxfId="1303" priority="207" operator="containsText" text="Mayor">
      <formula>NOT(ISERROR(SEARCH("Mayor",I40)))</formula>
    </cfRule>
    <cfRule type="containsText" dxfId="1302" priority="208" operator="containsText" text="Menor">
      <formula>NOT(ISERROR(SEARCH("Menor",I40)))</formula>
    </cfRule>
    <cfRule type="containsText" dxfId="1301" priority="209" operator="containsText" text="Leve">
      <formula>NOT(ISERROR(SEARCH("Leve",I40)))</formula>
    </cfRule>
    <cfRule type="containsText" dxfId="1300" priority="214" operator="containsText" text="Moderado">
      <formula>NOT(ISERROR(SEARCH("Moderado",I40)))</formula>
    </cfRule>
  </conditionalFormatting>
  <conditionalFormatting sqref="K40:K44">
    <cfRule type="containsText" dxfId="1299" priority="201" operator="containsText" text="Media">
      <formula>NOT(ISERROR(SEARCH("Media",K40)))</formula>
    </cfRule>
  </conditionalFormatting>
  <conditionalFormatting sqref="L40:L44">
    <cfRule type="containsText" dxfId="1298" priority="200" operator="containsText" text="Moderado">
      <formula>NOT(ISERROR(SEARCH("Moderado",L40)))</formula>
    </cfRule>
  </conditionalFormatting>
  <conditionalFormatting sqref="J40:J44">
    <cfRule type="containsText" dxfId="1297" priority="199" operator="containsText" text="Moderado">
      <formula>NOT(ISERROR(SEARCH("Moderado",J40)))</formula>
    </cfRule>
  </conditionalFormatting>
  <conditionalFormatting sqref="J40:J44">
    <cfRule type="containsText" dxfId="1296" priority="197" operator="containsText" text="Bajo">
      <formula>NOT(ISERROR(SEARCH("Bajo",J40)))</formula>
    </cfRule>
    <cfRule type="containsText" dxfId="1295" priority="198" operator="containsText" text="Extremo">
      <formula>NOT(ISERROR(SEARCH("Extremo",J40)))</formula>
    </cfRule>
  </conditionalFormatting>
  <conditionalFormatting sqref="K40:K44">
    <cfRule type="containsText" dxfId="1294" priority="195" operator="containsText" text="Baja">
      <formula>NOT(ISERROR(SEARCH("Baja",K40)))</formula>
    </cfRule>
    <cfRule type="containsText" dxfId="1293" priority="196" operator="containsText" text="Muy Baja">
      <formula>NOT(ISERROR(SEARCH("Muy Baja",K40)))</formula>
    </cfRule>
  </conditionalFormatting>
  <conditionalFormatting sqref="K40:K44">
    <cfRule type="containsText" dxfId="1292" priority="193" operator="containsText" text="Muy Alta">
      <formula>NOT(ISERROR(SEARCH("Muy Alta",K40)))</formula>
    </cfRule>
    <cfRule type="containsText" dxfId="1291" priority="194" operator="containsText" text="Alta">
      <formula>NOT(ISERROR(SEARCH("Alta",K40)))</formula>
    </cfRule>
  </conditionalFormatting>
  <conditionalFormatting sqref="L40:L44">
    <cfRule type="containsText" dxfId="1290" priority="189" operator="containsText" text="Catastrófico">
      <formula>NOT(ISERROR(SEARCH("Catastrófico",L40)))</formula>
    </cfRule>
    <cfRule type="containsText" dxfId="1289" priority="190" operator="containsText" text="Mayor">
      <formula>NOT(ISERROR(SEARCH("Mayor",L40)))</formula>
    </cfRule>
    <cfRule type="containsText" dxfId="1288" priority="191" operator="containsText" text="Menor">
      <formula>NOT(ISERROR(SEARCH("Menor",L40)))</formula>
    </cfRule>
    <cfRule type="containsText" dxfId="1287" priority="192" operator="containsText" text="Leve">
      <formula>NOT(ISERROR(SEARCH("Leve",L40)))</formula>
    </cfRule>
  </conditionalFormatting>
  <conditionalFormatting sqref="K45:L45">
    <cfRule type="containsText" dxfId="1286" priority="183" operator="containsText" text="3- Moderado">
      <formula>NOT(ISERROR(SEARCH("3- Moderado",K45)))</formula>
    </cfRule>
    <cfRule type="containsText" dxfId="1285" priority="184" operator="containsText" text="6- Moderado">
      <formula>NOT(ISERROR(SEARCH("6- Moderado",K45)))</formula>
    </cfRule>
    <cfRule type="containsText" dxfId="1284" priority="185" operator="containsText" text="4- Moderado">
      <formula>NOT(ISERROR(SEARCH("4- Moderado",K45)))</formula>
    </cfRule>
    <cfRule type="containsText" dxfId="1283" priority="186" operator="containsText" text="3- Bajo">
      <formula>NOT(ISERROR(SEARCH("3- Bajo",K45)))</formula>
    </cfRule>
    <cfRule type="containsText" dxfId="1282" priority="187" operator="containsText" text="4- Bajo">
      <formula>NOT(ISERROR(SEARCH("4- Bajo",K45)))</formula>
    </cfRule>
    <cfRule type="containsText" dxfId="1281" priority="188" operator="containsText" text="1- Bajo">
      <formula>NOT(ISERROR(SEARCH("1- Bajo",K45)))</formula>
    </cfRule>
  </conditionalFormatting>
  <conditionalFormatting sqref="H45:I45">
    <cfRule type="containsText" dxfId="1280" priority="177" operator="containsText" text="3- Moderado">
      <formula>NOT(ISERROR(SEARCH("3- Moderado",H45)))</formula>
    </cfRule>
    <cfRule type="containsText" dxfId="1279" priority="178" operator="containsText" text="6- Moderado">
      <formula>NOT(ISERROR(SEARCH("6- Moderado",H45)))</formula>
    </cfRule>
    <cfRule type="containsText" dxfId="1278" priority="179" operator="containsText" text="4- Moderado">
      <formula>NOT(ISERROR(SEARCH("4- Moderado",H45)))</formula>
    </cfRule>
    <cfRule type="containsText" dxfId="1277" priority="180" operator="containsText" text="3- Bajo">
      <formula>NOT(ISERROR(SEARCH("3- Bajo",H45)))</formula>
    </cfRule>
    <cfRule type="containsText" dxfId="1276" priority="181" operator="containsText" text="4- Bajo">
      <formula>NOT(ISERROR(SEARCH("4- Bajo",H45)))</formula>
    </cfRule>
    <cfRule type="containsText" dxfId="1275" priority="182" operator="containsText" text="1- Bajo">
      <formula>NOT(ISERROR(SEARCH("1- Bajo",H45)))</formula>
    </cfRule>
  </conditionalFormatting>
  <conditionalFormatting sqref="A45 C45:E45">
    <cfRule type="containsText" dxfId="1274" priority="171" operator="containsText" text="3- Moderado">
      <formula>NOT(ISERROR(SEARCH("3- Moderado",A45)))</formula>
    </cfRule>
    <cfRule type="containsText" dxfId="1273" priority="172" operator="containsText" text="6- Moderado">
      <formula>NOT(ISERROR(SEARCH("6- Moderado",A45)))</formula>
    </cfRule>
    <cfRule type="containsText" dxfId="1272" priority="173" operator="containsText" text="4- Moderado">
      <formula>NOT(ISERROR(SEARCH("4- Moderado",A45)))</formula>
    </cfRule>
    <cfRule type="containsText" dxfId="1271" priority="174" operator="containsText" text="3- Bajo">
      <formula>NOT(ISERROR(SEARCH("3- Bajo",A45)))</formula>
    </cfRule>
    <cfRule type="containsText" dxfId="1270" priority="175" operator="containsText" text="4- Bajo">
      <formula>NOT(ISERROR(SEARCH("4- Bajo",A45)))</formula>
    </cfRule>
    <cfRule type="containsText" dxfId="1269" priority="176" operator="containsText" text="1- Bajo">
      <formula>NOT(ISERROR(SEARCH("1- Bajo",A45)))</formula>
    </cfRule>
  </conditionalFormatting>
  <conditionalFormatting sqref="F45:G45">
    <cfRule type="containsText" dxfId="1268" priority="165" operator="containsText" text="3- Moderado">
      <formula>NOT(ISERROR(SEARCH("3- Moderado",F45)))</formula>
    </cfRule>
    <cfRule type="containsText" dxfId="1267" priority="166" operator="containsText" text="6- Moderado">
      <formula>NOT(ISERROR(SEARCH("6- Moderado",F45)))</formula>
    </cfRule>
    <cfRule type="containsText" dxfId="1266" priority="167" operator="containsText" text="4- Moderado">
      <formula>NOT(ISERROR(SEARCH("4- Moderado",F45)))</formula>
    </cfRule>
    <cfRule type="containsText" dxfId="1265" priority="168" operator="containsText" text="3- Bajo">
      <formula>NOT(ISERROR(SEARCH("3- Bajo",F45)))</formula>
    </cfRule>
    <cfRule type="containsText" dxfId="1264" priority="169" operator="containsText" text="4- Bajo">
      <formula>NOT(ISERROR(SEARCH("4- Bajo",F45)))</formula>
    </cfRule>
    <cfRule type="containsText" dxfId="1263" priority="170" operator="containsText" text="1- Bajo">
      <formula>NOT(ISERROR(SEARCH("1- Bajo",F45)))</formula>
    </cfRule>
  </conditionalFormatting>
  <conditionalFormatting sqref="J45:J49">
    <cfRule type="containsText" dxfId="1262" priority="160" operator="containsText" text="Bajo">
      <formula>NOT(ISERROR(SEARCH("Bajo",J45)))</formula>
    </cfRule>
    <cfRule type="containsText" dxfId="1261" priority="161" operator="containsText" text="Moderado">
      <formula>NOT(ISERROR(SEARCH("Moderado",J45)))</formula>
    </cfRule>
    <cfRule type="containsText" dxfId="1260" priority="162" operator="containsText" text="Alto">
      <formula>NOT(ISERROR(SEARCH("Alto",J45)))</formula>
    </cfRule>
    <cfRule type="containsText" dxfId="1259" priority="163" operator="containsText" text="Extremo">
      <formula>NOT(ISERROR(SEARCH("Extremo",J45)))</formula>
    </cfRule>
    <cfRule type="colorScale" priority="164">
      <colorScale>
        <cfvo type="min"/>
        <cfvo type="max"/>
        <color rgb="FFFF7128"/>
        <color rgb="FFFFEF9C"/>
      </colorScale>
    </cfRule>
  </conditionalFormatting>
  <conditionalFormatting sqref="M45:M49">
    <cfRule type="containsText" dxfId="1258" priority="135" operator="containsText" text="Moderado">
      <formula>NOT(ISERROR(SEARCH("Moderado",M45)))</formula>
    </cfRule>
    <cfRule type="containsText" dxfId="1257" priority="155" operator="containsText" text="Bajo">
      <formula>NOT(ISERROR(SEARCH("Bajo",M45)))</formula>
    </cfRule>
    <cfRule type="containsText" dxfId="1256" priority="156" operator="containsText" text="Moderado">
      <formula>NOT(ISERROR(SEARCH("Moderado",M45)))</formula>
    </cfRule>
    <cfRule type="containsText" dxfId="1255" priority="157" operator="containsText" text="Alto">
      <formula>NOT(ISERROR(SEARCH("Alto",M45)))</formula>
    </cfRule>
    <cfRule type="containsText" dxfId="1254" priority="158" operator="containsText" text="Extremo">
      <formula>NOT(ISERROR(SEARCH("Extremo",M45)))</formula>
    </cfRule>
    <cfRule type="colorScale" priority="159">
      <colorScale>
        <cfvo type="min"/>
        <cfvo type="max"/>
        <color rgb="FFFF7128"/>
        <color rgb="FFFFEF9C"/>
      </colorScale>
    </cfRule>
  </conditionalFormatting>
  <conditionalFormatting sqref="N45">
    <cfRule type="containsText" dxfId="1253" priority="149" operator="containsText" text="3- Moderado">
      <formula>NOT(ISERROR(SEARCH("3- Moderado",N45)))</formula>
    </cfRule>
    <cfRule type="containsText" dxfId="1252" priority="150" operator="containsText" text="6- Moderado">
      <formula>NOT(ISERROR(SEARCH("6- Moderado",N45)))</formula>
    </cfRule>
    <cfRule type="containsText" dxfId="1251" priority="151" operator="containsText" text="4- Moderado">
      <formula>NOT(ISERROR(SEARCH("4- Moderado",N45)))</formula>
    </cfRule>
    <cfRule type="containsText" dxfId="1250" priority="152" operator="containsText" text="3- Bajo">
      <formula>NOT(ISERROR(SEARCH("3- Bajo",N45)))</formula>
    </cfRule>
    <cfRule type="containsText" dxfId="1249" priority="153" operator="containsText" text="4- Bajo">
      <formula>NOT(ISERROR(SEARCH("4- Bajo",N45)))</formula>
    </cfRule>
    <cfRule type="containsText" dxfId="1248" priority="154" operator="containsText" text="1- Bajo">
      <formula>NOT(ISERROR(SEARCH("1- Bajo",N45)))</formula>
    </cfRule>
  </conditionalFormatting>
  <conditionalFormatting sqref="H45:H49">
    <cfRule type="containsText" dxfId="1247" priority="136" operator="containsText" text="Muy Alta">
      <formula>NOT(ISERROR(SEARCH("Muy Alta",H45)))</formula>
    </cfRule>
    <cfRule type="containsText" dxfId="1246" priority="137" operator="containsText" text="Alta">
      <formula>NOT(ISERROR(SEARCH("Alta",H45)))</formula>
    </cfRule>
    <cfRule type="containsText" dxfId="1245" priority="138" operator="containsText" text="Muy Alta">
      <formula>NOT(ISERROR(SEARCH("Muy Alta",H45)))</formula>
    </cfRule>
    <cfRule type="containsText" dxfId="1244" priority="143" operator="containsText" text="Muy Baja">
      <formula>NOT(ISERROR(SEARCH("Muy Baja",H45)))</formula>
    </cfRule>
    <cfRule type="containsText" dxfId="1243" priority="144" operator="containsText" text="Baja">
      <formula>NOT(ISERROR(SEARCH("Baja",H45)))</formula>
    </cfRule>
    <cfRule type="containsText" dxfId="1242" priority="145" operator="containsText" text="Media">
      <formula>NOT(ISERROR(SEARCH("Media",H45)))</formula>
    </cfRule>
    <cfRule type="containsText" dxfId="1241" priority="146" operator="containsText" text="Alta">
      <formula>NOT(ISERROR(SEARCH("Alta",H45)))</formula>
    </cfRule>
    <cfRule type="containsText" dxfId="1240" priority="148" operator="containsText" text="Muy Alta">
      <formula>NOT(ISERROR(SEARCH("Muy Alta",H45)))</formula>
    </cfRule>
  </conditionalFormatting>
  <conditionalFormatting sqref="I45:I49">
    <cfRule type="containsText" dxfId="1239" priority="139" operator="containsText" text="Catastrófico">
      <formula>NOT(ISERROR(SEARCH("Catastrófico",I45)))</formula>
    </cfRule>
    <cfRule type="containsText" dxfId="1238" priority="140" operator="containsText" text="Mayor">
      <formula>NOT(ISERROR(SEARCH("Mayor",I45)))</formula>
    </cfRule>
    <cfRule type="containsText" dxfId="1237" priority="141" operator="containsText" text="Menor">
      <formula>NOT(ISERROR(SEARCH("Menor",I45)))</formula>
    </cfRule>
    <cfRule type="containsText" dxfId="1236" priority="142" operator="containsText" text="Leve">
      <formula>NOT(ISERROR(SEARCH("Leve",I45)))</formula>
    </cfRule>
    <cfRule type="containsText" dxfId="1235" priority="147" operator="containsText" text="Moderado">
      <formula>NOT(ISERROR(SEARCH("Moderado",I45)))</formula>
    </cfRule>
  </conditionalFormatting>
  <conditionalFormatting sqref="K45:K49">
    <cfRule type="containsText" dxfId="1234" priority="134" operator="containsText" text="Media">
      <formula>NOT(ISERROR(SEARCH("Media",K45)))</formula>
    </cfRule>
  </conditionalFormatting>
  <conditionalFormatting sqref="L45:L49">
    <cfRule type="containsText" dxfId="1233" priority="133" operator="containsText" text="Moderado">
      <formula>NOT(ISERROR(SEARCH("Moderado",L45)))</formula>
    </cfRule>
  </conditionalFormatting>
  <conditionalFormatting sqref="J45:J49">
    <cfRule type="containsText" dxfId="1232" priority="132" operator="containsText" text="Moderado">
      <formula>NOT(ISERROR(SEARCH("Moderado",J45)))</formula>
    </cfRule>
  </conditionalFormatting>
  <conditionalFormatting sqref="J45:J49">
    <cfRule type="containsText" dxfId="1231" priority="130" operator="containsText" text="Bajo">
      <formula>NOT(ISERROR(SEARCH("Bajo",J45)))</formula>
    </cfRule>
    <cfRule type="containsText" dxfId="1230" priority="131" operator="containsText" text="Extremo">
      <formula>NOT(ISERROR(SEARCH("Extremo",J45)))</formula>
    </cfRule>
  </conditionalFormatting>
  <conditionalFormatting sqref="K45:K49">
    <cfRule type="containsText" dxfId="1229" priority="128" operator="containsText" text="Baja">
      <formula>NOT(ISERROR(SEARCH("Baja",K45)))</formula>
    </cfRule>
    <cfRule type="containsText" dxfId="1228" priority="129" operator="containsText" text="Muy Baja">
      <formula>NOT(ISERROR(SEARCH("Muy Baja",K45)))</formula>
    </cfRule>
  </conditionalFormatting>
  <conditionalFormatting sqref="K45:K49">
    <cfRule type="containsText" dxfId="1227" priority="126" operator="containsText" text="Muy Alta">
      <formula>NOT(ISERROR(SEARCH("Muy Alta",K45)))</formula>
    </cfRule>
    <cfRule type="containsText" dxfId="1226" priority="127" operator="containsText" text="Alta">
      <formula>NOT(ISERROR(SEARCH("Alta",K45)))</formula>
    </cfRule>
  </conditionalFormatting>
  <conditionalFormatting sqref="L45:L49">
    <cfRule type="containsText" dxfId="1225" priority="122" operator="containsText" text="Catastrófico">
      <formula>NOT(ISERROR(SEARCH("Catastrófico",L45)))</formula>
    </cfRule>
    <cfRule type="containsText" dxfId="1224" priority="123" operator="containsText" text="Mayor">
      <formula>NOT(ISERROR(SEARCH("Mayor",L45)))</formula>
    </cfRule>
    <cfRule type="containsText" dxfId="1223" priority="124" operator="containsText" text="Menor">
      <formula>NOT(ISERROR(SEARCH("Menor",L45)))</formula>
    </cfRule>
    <cfRule type="containsText" dxfId="1222" priority="125" operator="containsText" text="Leve">
      <formula>NOT(ISERROR(SEARCH("Leve",L45)))</formula>
    </cfRule>
  </conditionalFormatting>
  <conditionalFormatting sqref="K50:L50">
    <cfRule type="containsText" dxfId="1221" priority="116" operator="containsText" text="3- Moderado">
      <formula>NOT(ISERROR(SEARCH("3- Moderado",K50)))</formula>
    </cfRule>
    <cfRule type="containsText" dxfId="1220" priority="117" operator="containsText" text="6- Moderado">
      <formula>NOT(ISERROR(SEARCH("6- Moderado",K50)))</formula>
    </cfRule>
    <cfRule type="containsText" dxfId="1219" priority="118" operator="containsText" text="4- Moderado">
      <formula>NOT(ISERROR(SEARCH("4- Moderado",K50)))</formula>
    </cfRule>
    <cfRule type="containsText" dxfId="1218" priority="119" operator="containsText" text="3- Bajo">
      <formula>NOT(ISERROR(SEARCH("3- Bajo",K50)))</formula>
    </cfRule>
    <cfRule type="containsText" dxfId="1217" priority="120" operator="containsText" text="4- Bajo">
      <formula>NOT(ISERROR(SEARCH("4- Bajo",K50)))</formula>
    </cfRule>
    <cfRule type="containsText" dxfId="1216" priority="121" operator="containsText" text="1- Bajo">
      <formula>NOT(ISERROR(SEARCH("1- Bajo",K50)))</formula>
    </cfRule>
  </conditionalFormatting>
  <conditionalFormatting sqref="H50:I50">
    <cfRule type="containsText" dxfId="1215" priority="110" operator="containsText" text="3- Moderado">
      <formula>NOT(ISERROR(SEARCH("3- Moderado",H50)))</formula>
    </cfRule>
    <cfRule type="containsText" dxfId="1214" priority="111" operator="containsText" text="6- Moderado">
      <formula>NOT(ISERROR(SEARCH("6- Moderado",H50)))</formula>
    </cfRule>
    <cfRule type="containsText" dxfId="1213" priority="112" operator="containsText" text="4- Moderado">
      <formula>NOT(ISERROR(SEARCH("4- Moderado",H50)))</formula>
    </cfRule>
    <cfRule type="containsText" dxfId="1212" priority="113" operator="containsText" text="3- Bajo">
      <formula>NOT(ISERROR(SEARCH("3- Bajo",H50)))</formula>
    </cfRule>
    <cfRule type="containsText" dxfId="1211" priority="114" operator="containsText" text="4- Bajo">
      <formula>NOT(ISERROR(SEARCH("4- Bajo",H50)))</formula>
    </cfRule>
    <cfRule type="containsText" dxfId="1210" priority="115" operator="containsText" text="1- Bajo">
      <formula>NOT(ISERROR(SEARCH("1- Bajo",H50)))</formula>
    </cfRule>
  </conditionalFormatting>
  <conditionalFormatting sqref="A50 C50:E50">
    <cfRule type="containsText" dxfId="1209" priority="104" operator="containsText" text="3- Moderado">
      <formula>NOT(ISERROR(SEARCH("3- Moderado",A50)))</formula>
    </cfRule>
    <cfRule type="containsText" dxfId="1208" priority="105" operator="containsText" text="6- Moderado">
      <formula>NOT(ISERROR(SEARCH("6- Moderado",A50)))</formula>
    </cfRule>
    <cfRule type="containsText" dxfId="1207" priority="106" operator="containsText" text="4- Moderado">
      <formula>NOT(ISERROR(SEARCH("4- Moderado",A50)))</formula>
    </cfRule>
    <cfRule type="containsText" dxfId="1206" priority="107" operator="containsText" text="3- Bajo">
      <formula>NOT(ISERROR(SEARCH("3- Bajo",A50)))</formula>
    </cfRule>
    <cfRule type="containsText" dxfId="1205" priority="108" operator="containsText" text="4- Bajo">
      <formula>NOT(ISERROR(SEARCH("4- Bajo",A50)))</formula>
    </cfRule>
    <cfRule type="containsText" dxfId="1204" priority="109" operator="containsText" text="1- Bajo">
      <formula>NOT(ISERROR(SEARCH("1- Bajo",A50)))</formula>
    </cfRule>
  </conditionalFormatting>
  <conditionalFormatting sqref="F50:G50">
    <cfRule type="containsText" dxfId="1203" priority="98" operator="containsText" text="3- Moderado">
      <formula>NOT(ISERROR(SEARCH("3- Moderado",F50)))</formula>
    </cfRule>
    <cfRule type="containsText" dxfId="1202" priority="99" operator="containsText" text="6- Moderado">
      <formula>NOT(ISERROR(SEARCH("6- Moderado",F50)))</formula>
    </cfRule>
    <cfRule type="containsText" dxfId="1201" priority="100" operator="containsText" text="4- Moderado">
      <formula>NOT(ISERROR(SEARCH("4- Moderado",F50)))</formula>
    </cfRule>
    <cfRule type="containsText" dxfId="1200" priority="101" operator="containsText" text="3- Bajo">
      <formula>NOT(ISERROR(SEARCH("3- Bajo",F50)))</formula>
    </cfRule>
    <cfRule type="containsText" dxfId="1199" priority="102" operator="containsText" text="4- Bajo">
      <formula>NOT(ISERROR(SEARCH("4- Bajo",F50)))</formula>
    </cfRule>
    <cfRule type="containsText" dxfId="1198" priority="103" operator="containsText" text="1- Bajo">
      <formula>NOT(ISERROR(SEARCH("1- Bajo",F50)))</formula>
    </cfRule>
  </conditionalFormatting>
  <conditionalFormatting sqref="J50:J54">
    <cfRule type="containsText" dxfId="1197" priority="93" operator="containsText" text="Bajo">
      <formula>NOT(ISERROR(SEARCH("Bajo",J50)))</formula>
    </cfRule>
    <cfRule type="containsText" dxfId="1196" priority="94" operator="containsText" text="Moderado">
      <formula>NOT(ISERROR(SEARCH("Moderado",J50)))</formula>
    </cfRule>
    <cfRule type="containsText" dxfId="1195" priority="95" operator="containsText" text="Alto">
      <formula>NOT(ISERROR(SEARCH("Alto",J50)))</formula>
    </cfRule>
    <cfRule type="containsText" dxfId="1194" priority="96" operator="containsText" text="Extremo">
      <formula>NOT(ISERROR(SEARCH("Extremo",J50)))</formula>
    </cfRule>
    <cfRule type="colorScale" priority="97">
      <colorScale>
        <cfvo type="min"/>
        <cfvo type="max"/>
        <color rgb="FFFF7128"/>
        <color rgb="FFFFEF9C"/>
      </colorScale>
    </cfRule>
  </conditionalFormatting>
  <conditionalFormatting sqref="M50:M54">
    <cfRule type="containsText" dxfId="1193" priority="68" operator="containsText" text="Moderado">
      <formula>NOT(ISERROR(SEARCH("Moderado",M50)))</formula>
    </cfRule>
    <cfRule type="containsText" dxfId="1192" priority="88" operator="containsText" text="Bajo">
      <formula>NOT(ISERROR(SEARCH("Bajo",M50)))</formula>
    </cfRule>
    <cfRule type="containsText" dxfId="1191" priority="89" operator="containsText" text="Moderado">
      <formula>NOT(ISERROR(SEARCH("Moderado",M50)))</formula>
    </cfRule>
    <cfRule type="containsText" dxfId="1190" priority="90" operator="containsText" text="Alto">
      <formula>NOT(ISERROR(SEARCH("Alto",M50)))</formula>
    </cfRule>
    <cfRule type="containsText" dxfId="1189" priority="91" operator="containsText" text="Extremo">
      <formula>NOT(ISERROR(SEARCH("Extremo",M50)))</formula>
    </cfRule>
    <cfRule type="colorScale" priority="92">
      <colorScale>
        <cfvo type="min"/>
        <cfvo type="max"/>
        <color rgb="FFFF7128"/>
        <color rgb="FFFFEF9C"/>
      </colorScale>
    </cfRule>
  </conditionalFormatting>
  <conditionalFormatting sqref="N50">
    <cfRule type="containsText" dxfId="1188" priority="82" operator="containsText" text="3- Moderado">
      <formula>NOT(ISERROR(SEARCH("3- Moderado",N50)))</formula>
    </cfRule>
    <cfRule type="containsText" dxfId="1187" priority="83" operator="containsText" text="6- Moderado">
      <formula>NOT(ISERROR(SEARCH("6- Moderado",N50)))</formula>
    </cfRule>
    <cfRule type="containsText" dxfId="1186" priority="84" operator="containsText" text="4- Moderado">
      <formula>NOT(ISERROR(SEARCH("4- Moderado",N50)))</formula>
    </cfRule>
    <cfRule type="containsText" dxfId="1185" priority="85" operator="containsText" text="3- Bajo">
      <formula>NOT(ISERROR(SEARCH("3- Bajo",N50)))</formula>
    </cfRule>
    <cfRule type="containsText" dxfId="1184" priority="86" operator="containsText" text="4- Bajo">
      <formula>NOT(ISERROR(SEARCH("4- Bajo",N50)))</formula>
    </cfRule>
    <cfRule type="containsText" dxfId="1183" priority="87" operator="containsText" text="1- Bajo">
      <formula>NOT(ISERROR(SEARCH("1- Bajo",N50)))</formula>
    </cfRule>
  </conditionalFormatting>
  <conditionalFormatting sqref="H50:H54">
    <cfRule type="containsText" dxfId="1182" priority="69" operator="containsText" text="Muy Alta">
      <formula>NOT(ISERROR(SEARCH("Muy Alta",H50)))</formula>
    </cfRule>
    <cfRule type="containsText" dxfId="1181" priority="70" operator="containsText" text="Alta">
      <formula>NOT(ISERROR(SEARCH("Alta",H50)))</formula>
    </cfRule>
    <cfRule type="containsText" dxfId="1180" priority="71" operator="containsText" text="Muy Alta">
      <formula>NOT(ISERROR(SEARCH("Muy Alta",H50)))</formula>
    </cfRule>
    <cfRule type="containsText" dxfId="1179" priority="76" operator="containsText" text="Muy Baja">
      <formula>NOT(ISERROR(SEARCH("Muy Baja",H50)))</formula>
    </cfRule>
    <cfRule type="containsText" dxfId="1178" priority="77" operator="containsText" text="Baja">
      <formula>NOT(ISERROR(SEARCH("Baja",H50)))</formula>
    </cfRule>
    <cfRule type="containsText" dxfId="1177" priority="78" operator="containsText" text="Media">
      <formula>NOT(ISERROR(SEARCH("Media",H50)))</formula>
    </cfRule>
    <cfRule type="containsText" dxfId="1176" priority="79" operator="containsText" text="Alta">
      <formula>NOT(ISERROR(SEARCH("Alta",H50)))</formula>
    </cfRule>
    <cfRule type="containsText" dxfId="1175" priority="81" operator="containsText" text="Muy Alta">
      <formula>NOT(ISERROR(SEARCH("Muy Alta",H50)))</formula>
    </cfRule>
  </conditionalFormatting>
  <conditionalFormatting sqref="I50:I54">
    <cfRule type="containsText" dxfId="1174" priority="72" operator="containsText" text="Catastrófico">
      <formula>NOT(ISERROR(SEARCH("Catastrófico",I50)))</formula>
    </cfRule>
    <cfRule type="containsText" dxfId="1173" priority="73" operator="containsText" text="Mayor">
      <formula>NOT(ISERROR(SEARCH("Mayor",I50)))</formula>
    </cfRule>
    <cfRule type="containsText" dxfId="1172" priority="74" operator="containsText" text="Menor">
      <formula>NOT(ISERROR(SEARCH("Menor",I50)))</formula>
    </cfRule>
    <cfRule type="containsText" dxfId="1171" priority="75" operator="containsText" text="Leve">
      <formula>NOT(ISERROR(SEARCH("Leve",I50)))</formula>
    </cfRule>
    <cfRule type="containsText" dxfId="1170" priority="80" operator="containsText" text="Moderado">
      <formula>NOT(ISERROR(SEARCH("Moderado",I50)))</formula>
    </cfRule>
  </conditionalFormatting>
  <conditionalFormatting sqref="K50:K54">
    <cfRule type="containsText" dxfId="1169" priority="67" operator="containsText" text="Media">
      <formula>NOT(ISERROR(SEARCH("Media",K50)))</formula>
    </cfRule>
  </conditionalFormatting>
  <conditionalFormatting sqref="L50:L54">
    <cfRule type="containsText" dxfId="1168" priority="66" operator="containsText" text="Moderado">
      <formula>NOT(ISERROR(SEARCH("Moderado",L50)))</formula>
    </cfRule>
  </conditionalFormatting>
  <conditionalFormatting sqref="J50:J54">
    <cfRule type="containsText" dxfId="1167" priority="65" operator="containsText" text="Moderado">
      <formula>NOT(ISERROR(SEARCH("Moderado",J50)))</formula>
    </cfRule>
  </conditionalFormatting>
  <conditionalFormatting sqref="J50:J54">
    <cfRule type="containsText" dxfId="1166" priority="63" operator="containsText" text="Bajo">
      <formula>NOT(ISERROR(SEARCH("Bajo",J50)))</formula>
    </cfRule>
    <cfRule type="containsText" dxfId="1165" priority="64" operator="containsText" text="Extremo">
      <formula>NOT(ISERROR(SEARCH("Extremo",J50)))</formula>
    </cfRule>
  </conditionalFormatting>
  <conditionalFormatting sqref="K50:K54">
    <cfRule type="containsText" dxfId="1164" priority="61" operator="containsText" text="Baja">
      <formula>NOT(ISERROR(SEARCH("Baja",K50)))</formula>
    </cfRule>
    <cfRule type="containsText" dxfId="1163" priority="62" operator="containsText" text="Muy Baja">
      <formula>NOT(ISERROR(SEARCH("Muy Baja",K50)))</formula>
    </cfRule>
  </conditionalFormatting>
  <conditionalFormatting sqref="K50:K54">
    <cfRule type="containsText" dxfId="1162" priority="59" operator="containsText" text="Muy Alta">
      <formula>NOT(ISERROR(SEARCH("Muy Alta",K50)))</formula>
    </cfRule>
    <cfRule type="containsText" dxfId="1161" priority="60" operator="containsText" text="Alta">
      <formula>NOT(ISERROR(SEARCH("Alta",K50)))</formula>
    </cfRule>
  </conditionalFormatting>
  <conditionalFormatting sqref="L50:L54">
    <cfRule type="containsText" dxfId="1160" priority="55" operator="containsText" text="Catastrófico">
      <formula>NOT(ISERROR(SEARCH("Catastrófico",L50)))</formula>
    </cfRule>
    <cfRule type="containsText" dxfId="1159" priority="56" operator="containsText" text="Mayor">
      <formula>NOT(ISERROR(SEARCH("Mayor",L50)))</formula>
    </cfRule>
    <cfRule type="containsText" dxfId="1158" priority="57" operator="containsText" text="Menor">
      <formula>NOT(ISERROR(SEARCH("Menor",L50)))</formula>
    </cfRule>
    <cfRule type="containsText" dxfId="1157" priority="58" operator="containsText" text="Leve">
      <formula>NOT(ISERROR(SEARCH("Leve",L50)))</formula>
    </cfRule>
  </conditionalFormatting>
  <conditionalFormatting sqref="J10:J19">
    <cfRule type="containsText" dxfId="1156" priority="1111" operator="containsText" text="Bajo">
      <formula>NOT(ISERROR(SEARCH("Bajo",J10)))</formula>
    </cfRule>
    <cfRule type="containsText" dxfId="1155" priority="1112" operator="containsText" text="Moderado">
      <formula>NOT(ISERROR(SEARCH("Moderado",J10)))</formula>
    </cfRule>
    <cfRule type="containsText" dxfId="1154" priority="1113" operator="containsText" text="Alto">
      <formula>NOT(ISERROR(SEARCH("Alto",J10)))</formula>
    </cfRule>
    <cfRule type="containsText" dxfId="1153" priority="1114" operator="containsText" text="Extremo">
      <formula>NOT(ISERROR(SEARCH("Extremo",J10)))</formula>
    </cfRule>
    <cfRule type="colorScale" priority="1115">
      <colorScale>
        <cfvo type="min"/>
        <cfvo type="max"/>
        <color rgb="FFFF7128"/>
        <color rgb="FFFFEF9C"/>
      </colorScale>
    </cfRule>
  </conditionalFormatting>
  <conditionalFormatting sqref="M10:M19">
    <cfRule type="containsText" dxfId="1152" priority="1116" operator="containsText" text="Moderado">
      <formula>NOT(ISERROR(SEARCH("Moderado",M10)))</formula>
    </cfRule>
    <cfRule type="containsText" dxfId="1151" priority="1117" operator="containsText" text="Bajo">
      <formula>NOT(ISERROR(SEARCH("Bajo",M10)))</formula>
    </cfRule>
    <cfRule type="containsText" dxfId="1150" priority="1118" operator="containsText" text="Moderado">
      <formula>NOT(ISERROR(SEARCH("Moderado",M10)))</formula>
    </cfRule>
    <cfRule type="containsText" dxfId="1149" priority="1119" operator="containsText" text="Alto">
      <formula>NOT(ISERROR(SEARCH("Alto",M10)))</formula>
    </cfRule>
    <cfRule type="containsText" dxfId="1148" priority="1120" operator="containsText" text="Extremo">
      <formula>NOT(ISERROR(SEARCH("Extremo",M10)))</formula>
    </cfRule>
    <cfRule type="colorScale" priority="1121">
      <colorScale>
        <cfvo type="min"/>
        <cfvo type="max"/>
        <color rgb="FFFF7128"/>
        <color rgb="FFFFEF9C"/>
      </colorScale>
    </cfRule>
  </conditionalFormatting>
  <dataValidations count="7">
    <dataValidation allowBlank="1" showInputMessage="1" showErrorMessage="1" prompt="Seleccionar el tipo de riesgo teniendo en cuenta que  factor organizaconal afecta. Ver explicacion en hoja " sqref="E8" xr:uid="{007E2F5B-28B2-46C4-A7C0-3E1F56337843}"/>
    <dataValidation allowBlank="1" showInputMessage="1" showErrorMessage="1" prompt="Registrar qué factor  que ocasina el riesgo: un facot identtficado el contexto._x000a_O  personas, recursos, estilo de direccion , factores externos, , codiciones ambientales" sqref="F8:G8" xr:uid="{F7D0A2E8-15DF-4BB9-95F7-5D3BB4C88B1F}"/>
    <dataValidation allowBlank="1" showInputMessage="1" showErrorMessage="1" prompt="Que tan factible es que materialize el riesgo?" sqref="H8" xr:uid="{8452A9EA-35CA-42B6-ADA0-08FBAC511C01}"/>
    <dataValidation allowBlank="1" showInputMessage="1" showErrorMessage="1" prompt="El grado de afectación puede ser " sqref="I8" xr:uid="{EE2A7CF6-4A3B-485C-9749-BB0DCCB02049}"/>
    <dataValidation allowBlank="1" showInputMessage="1" showErrorMessage="1" prompt="Describir las actividades que se van a desarrollar para el proyecto" sqref="O7" xr:uid="{2A613E69-7CC0-4433-A486-5BE0253ABFEB}"/>
    <dataValidation allowBlank="1" showInputMessage="1" showErrorMessage="1" prompt="Seleccionar si el responsable es el responsable de las acciones es el nivel central" sqref="P7:P8" xr:uid="{363DA1DD-D566-4856-8B4D-99366BB9E27B}"/>
    <dataValidation allowBlank="1" showInputMessage="1" showErrorMessage="1" prompt="seleccionar si el responsable de ejecutar las acciones es el nivel central" sqref="Q8" xr:uid="{E45E6E69-F8DA-4E7B-BD43-ED6068EB11EF}"/>
  </dataValidations>
  <pageMargins left="0.7" right="0.7" top="0.75" bottom="0.75" header="0.3" footer="0.3"/>
  <drawing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A99194-7768-49CE-BD23-D543148084DC}">
  <sheetPr>
    <tabColor rgb="FF00B050"/>
  </sheetPr>
  <dimension ref="A1:JR54"/>
  <sheetViews>
    <sheetView zoomScale="71" zoomScaleNormal="71" workbookViewId="0">
      <selection activeCell="O20" sqref="A20:O24"/>
    </sheetView>
  </sheetViews>
  <sheetFormatPr baseColWidth="10" defaultColWidth="11.5" defaultRowHeight="15" x14ac:dyDescent="0.2"/>
  <cols>
    <col min="1" max="2" width="18.5" style="82" customWidth="1"/>
    <col min="3" max="3" width="15.5" customWidth="1"/>
    <col min="4" max="4" width="27.5" style="82" customWidth="1"/>
    <col min="5" max="5" width="18" style="190" customWidth="1"/>
    <col min="6" max="6" width="40.1640625" customWidth="1"/>
    <col min="7" max="7" width="20.5" customWidth="1"/>
    <col min="8" max="8" width="10.5" style="191" customWidth="1"/>
    <col min="9" max="9" width="11.5" style="191" customWidth="1"/>
    <col min="10" max="10" width="10.1640625" style="192" customWidth="1"/>
    <col min="11" max="11" width="11.5" style="191" customWidth="1"/>
    <col min="12" max="12" width="10.83203125" style="191" customWidth="1"/>
    <col min="13" max="13" width="18.33203125" style="191" bestFit="1" customWidth="1"/>
    <col min="14" max="14" width="18.33203125" bestFit="1" customWidth="1"/>
    <col min="15" max="15" width="32.83203125" customWidth="1"/>
    <col min="16" max="16" width="15" customWidth="1"/>
    <col min="17" max="17" width="15.83203125" customWidth="1"/>
    <col min="18" max="18" width="16" customWidth="1"/>
    <col min="19" max="19" width="16.33203125" customWidth="1"/>
    <col min="20" max="20" width="17.5" customWidth="1"/>
    <col min="21" max="176" width="11.5" style="124"/>
  </cols>
  <sheetData>
    <row r="1" spans="1:278" s="162" customFormat="1" ht="16.5" customHeight="1" x14ac:dyDescent="0.15">
      <c r="A1" s="388"/>
      <c r="B1" s="389"/>
      <c r="C1" s="389"/>
      <c r="D1" s="506" t="s">
        <v>372</v>
      </c>
      <c r="E1" s="506"/>
      <c r="F1" s="506"/>
      <c r="G1" s="506"/>
      <c r="H1" s="506"/>
      <c r="I1" s="506"/>
      <c r="J1" s="506"/>
      <c r="K1" s="506"/>
      <c r="L1" s="506"/>
      <c r="M1" s="506"/>
      <c r="N1" s="506"/>
      <c r="O1" s="506"/>
      <c r="P1" s="506"/>
      <c r="Q1" s="507"/>
      <c r="R1" s="380" t="s">
        <v>67</v>
      </c>
      <c r="S1" s="380"/>
      <c r="T1" s="380"/>
      <c r="U1" s="161"/>
      <c r="V1" s="161"/>
      <c r="W1" s="161"/>
      <c r="X1" s="161"/>
      <c r="Y1" s="161"/>
      <c r="Z1" s="161"/>
      <c r="AA1" s="161"/>
      <c r="AB1" s="161"/>
      <c r="AC1" s="161"/>
      <c r="AD1" s="161"/>
      <c r="AE1" s="161"/>
      <c r="AF1" s="161"/>
      <c r="AG1" s="161"/>
      <c r="AH1" s="161"/>
      <c r="AI1" s="161"/>
      <c r="AJ1" s="161"/>
      <c r="AK1" s="161"/>
      <c r="AL1" s="161"/>
      <c r="AM1" s="161"/>
      <c r="AN1" s="161"/>
      <c r="AO1" s="161"/>
      <c r="AP1" s="161"/>
      <c r="AQ1" s="161"/>
      <c r="AR1" s="161"/>
      <c r="AS1" s="161"/>
      <c r="AT1" s="161"/>
      <c r="AU1" s="161"/>
      <c r="AV1" s="161"/>
      <c r="AW1" s="161"/>
      <c r="AX1" s="161"/>
      <c r="AY1" s="161"/>
      <c r="AZ1" s="161"/>
      <c r="BA1" s="161"/>
      <c r="BB1" s="161"/>
      <c r="BC1" s="161"/>
      <c r="BD1" s="161"/>
      <c r="BE1" s="161"/>
      <c r="BF1" s="161"/>
      <c r="BG1" s="161"/>
      <c r="BH1" s="161"/>
      <c r="BI1" s="161"/>
      <c r="BJ1" s="161"/>
      <c r="BK1" s="161"/>
      <c r="BL1" s="161"/>
      <c r="BM1" s="161"/>
      <c r="BN1" s="161"/>
      <c r="BO1" s="161"/>
      <c r="BP1" s="161"/>
      <c r="BQ1" s="161"/>
      <c r="BR1" s="161"/>
      <c r="BS1" s="161"/>
      <c r="BT1" s="161"/>
      <c r="BU1" s="161"/>
      <c r="BV1" s="161"/>
      <c r="BW1" s="161"/>
      <c r="BX1" s="161"/>
      <c r="BY1" s="161"/>
      <c r="BZ1" s="161"/>
      <c r="CA1" s="161"/>
      <c r="CB1" s="161"/>
      <c r="CC1" s="161"/>
      <c r="CD1" s="161"/>
      <c r="CE1" s="161"/>
      <c r="CF1" s="161"/>
      <c r="CG1" s="161"/>
      <c r="CH1" s="161"/>
      <c r="CI1" s="161"/>
      <c r="CJ1" s="161"/>
      <c r="CK1" s="161"/>
      <c r="CL1" s="161"/>
      <c r="CM1" s="161"/>
      <c r="CN1" s="161"/>
      <c r="CO1" s="161"/>
      <c r="CP1" s="161"/>
      <c r="CQ1" s="161"/>
      <c r="CR1" s="161"/>
      <c r="CS1" s="161"/>
      <c r="CT1" s="161"/>
      <c r="CU1" s="161"/>
      <c r="CV1" s="161"/>
      <c r="CW1" s="161"/>
      <c r="CX1" s="161"/>
      <c r="CY1" s="161"/>
      <c r="CZ1" s="161"/>
      <c r="DA1" s="161"/>
      <c r="DB1" s="161"/>
      <c r="DC1" s="161"/>
      <c r="DD1" s="161"/>
      <c r="DE1" s="161"/>
      <c r="DF1" s="161"/>
      <c r="DG1" s="161"/>
      <c r="DH1" s="161"/>
      <c r="DI1" s="161"/>
      <c r="DJ1" s="161"/>
      <c r="DK1" s="161"/>
      <c r="DL1" s="161"/>
      <c r="DM1" s="161"/>
      <c r="DN1" s="161"/>
      <c r="DO1" s="161"/>
      <c r="DP1" s="161"/>
      <c r="DQ1" s="161"/>
      <c r="DR1" s="161"/>
      <c r="DS1" s="161"/>
      <c r="DT1" s="161"/>
      <c r="DU1" s="161"/>
      <c r="DV1" s="161"/>
      <c r="DW1" s="161"/>
      <c r="DX1" s="161"/>
      <c r="DY1" s="161"/>
      <c r="DZ1" s="161"/>
      <c r="EA1" s="161"/>
      <c r="EB1" s="161"/>
      <c r="EC1" s="161"/>
      <c r="ED1" s="161"/>
      <c r="EE1" s="161"/>
      <c r="EF1" s="161"/>
      <c r="EG1" s="161"/>
      <c r="EH1" s="161"/>
      <c r="EI1" s="161"/>
      <c r="EJ1" s="161"/>
      <c r="EK1" s="161"/>
      <c r="EL1" s="161"/>
      <c r="EM1" s="161"/>
      <c r="EN1" s="161"/>
      <c r="EO1" s="161"/>
      <c r="EP1" s="161"/>
      <c r="EQ1" s="161"/>
      <c r="ER1" s="161"/>
      <c r="ES1" s="161"/>
      <c r="ET1" s="161"/>
      <c r="EU1" s="161"/>
      <c r="EV1" s="161"/>
      <c r="EW1" s="161"/>
      <c r="EX1" s="161"/>
      <c r="EY1" s="161"/>
      <c r="EZ1" s="161"/>
      <c r="FA1" s="161"/>
      <c r="FB1" s="161"/>
      <c r="FC1" s="161"/>
      <c r="FD1" s="161"/>
      <c r="FE1" s="161"/>
      <c r="FF1" s="161"/>
      <c r="FG1" s="161"/>
      <c r="FH1" s="161"/>
      <c r="FI1" s="161"/>
      <c r="FJ1" s="161"/>
      <c r="FK1" s="161"/>
      <c r="FL1" s="161"/>
      <c r="FM1" s="161"/>
      <c r="FN1" s="161"/>
      <c r="FO1" s="161"/>
      <c r="FP1" s="161"/>
      <c r="FQ1" s="161"/>
      <c r="FR1" s="161"/>
      <c r="FS1" s="161"/>
      <c r="FT1" s="161"/>
      <c r="FU1" s="161"/>
      <c r="FV1" s="161"/>
      <c r="FW1" s="161"/>
      <c r="FX1" s="161"/>
      <c r="FY1" s="161"/>
      <c r="FZ1" s="161"/>
      <c r="GA1" s="161"/>
      <c r="GB1" s="161"/>
      <c r="GC1" s="161"/>
      <c r="GD1" s="161"/>
      <c r="GE1" s="161"/>
      <c r="GF1" s="161"/>
      <c r="GG1" s="161"/>
      <c r="GH1" s="161"/>
      <c r="GI1" s="161"/>
      <c r="GJ1" s="161"/>
      <c r="GK1" s="161"/>
      <c r="GL1" s="161"/>
      <c r="GM1" s="161"/>
      <c r="GN1" s="161"/>
      <c r="GO1" s="161"/>
      <c r="GP1" s="161"/>
      <c r="GQ1" s="161"/>
      <c r="GR1" s="161"/>
      <c r="GS1" s="161"/>
      <c r="GT1" s="161"/>
      <c r="GU1" s="161"/>
      <c r="GV1" s="161"/>
      <c r="GW1" s="161"/>
      <c r="GX1" s="161"/>
      <c r="GY1" s="161"/>
      <c r="GZ1" s="161"/>
      <c r="HA1" s="161"/>
      <c r="HB1" s="161"/>
      <c r="HC1" s="161"/>
      <c r="HD1" s="161"/>
      <c r="HE1" s="161"/>
      <c r="HF1" s="161"/>
      <c r="HG1" s="161"/>
      <c r="HH1" s="161"/>
      <c r="HI1" s="161"/>
      <c r="HJ1" s="161"/>
      <c r="HK1" s="161"/>
      <c r="HL1" s="161"/>
      <c r="HM1" s="161"/>
      <c r="HN1" s="161"/>
      <c r="HO1" s="161"/>
      <c r="HP1" s="161"/>
      <c r="HQ1" s="161"/>
      <c r="HR1" s="161"/>
      <c r="HS1" s="161"/>
      <c r="HT1" s="161"/>
      <c r="HU1" s="161"/>
      <c r="HV1" s="161"/>
      <c r="HW1" s="161"/>
      <c r="HX1" s="161"/>
      <c r="HY1" s="161"/>
      <c r="HZ1" s="161"/>
      <c r="IA1" s="161"/>
      <c r="IB1" s="161"/>
      <c r="IC1" s="161"/>
      <c r="ID1" s="161"/>
      <c r="IE1" s="161"/>
      <c r="IF1" s="161"/>
      <c r="IG1" s="161"/>
      <c r="IH1" s="161"/>
      <c r="II1" s="161"/>
      <c r="IJ1" s="161"/>
      <c r="IK1" s="161"/>
      <c r="IL1" s="161"/>
      <c r="IM1" s="161"/>
      <c r="IN1" s="161"/>
      <c r="IO1" s="161"/>
      <c r="IP1" s="161"/>
      <c r="IQ1" s="161"/>
      <c r="IR1" s="161"/>
      <c r="IS1" s="161"/>
      <c r="IT1" s="161"/>
      <c r="IU1" s="161"/>
      <c r="IV1" s="161"/>
      <c r="IW1" s="161"/>
      <c r="IX1" s="161"/>
      <c r="IY1" s="161"/>
      <c r="IZ1" s="161"/>
      <c r="JA1" s="161"/>
      <c r="JB1" s="161"/>
      <c r="JC1" s="161"/>
      <c r="JD1" s="161"/>
      <c r="JE1" s="161"/>
      <c r="JF1" s="161"/>
      <c r="JG1" s="161"/>
      <c r="JH1" s="161"/>
      <c r="JI1" s="161"/>
      <c r="JJ1" s="161"/>
      <c r="JK1" s="161"/>
      <c r="JL1" s="161"/>
      <c r="JM1" s="161"/>
      <c r="JN1" s="161"/>
      <c r="JO1" s="161"/>
      <c r="JP1" s="161"/>
      <c r="JQ1" s="161"/>
      <c r="JR1" s="161"/>
    </row>
    <row r="2" spans="1:278" s="162" customFormat="1" ht="39.75" customHeight="1" x14ac:dyDescent="0.15">
      <c r="A2" s="390"/>
      <c r="B2" s="391"/>
      <c r="C2" s="391"/>
      <c r="D2" s="508"/>
      <c r="E2" s="508"/>
      <c r="F2" s="508"/>
      <c r="G2" s="508"/>
      <c r="H2" s="508"/>
      <c r="I2" s="508"/>
      <c r="J2" s="508"/>
      <c r="K2" s="508"/>
      <c r="L2" s="508"/>
      <c r="M2" s="508"/>
      <c r="N2" s="508"/>
      <c r="O2" s="508"/>
      <c r="P2" s="508"/>
      <c r="Q2" s="509"/>
      <c r="R2" s="380"/>
      <c r="S2" s="380"/>
      <c r="T2" s="380"/>
      <c r="U2" s="161"/>
      <c r="V2" s="161"/>
      <c r="W2" s="161"/>
      <c r="X2" s="161"/>
      <c r="Y2" s="161"/>
      <c r="Z2" s="161"/>
      <c r="AA2" s="161"/>
      <c r="AB2" s="161"/>
      <c r="AC2" s="161"/>
      <c r="AD2" s="161"/>
      <c r="AE2" s="161"/>
      <c r="AF2" s="161"/>
      <c r="AG2" s="161"/>
      <c r="AH2" s="161"/>
      <c r="AI2" s="161"/>
      <c r="AJ2" s="161"/>
      <c r="AK2" s="161"/>
      <c r="AL2" s="161"/>
      <c r="AM2" s="161"/>
      <c r="AN2" s="161"/>
      <c r="AO2" s="161"/>
      <c r="AP2" s="161"/>
      <c r="AQ2" s="161"/>
      <c r="AR2" s="161"/>
      <c r="AS2" s="161"/>
      <c r="AT2" s="161"/>
      <c r="AU2" s="161"/>
      <c r="AV2" s="161"/>
      <c r="AW2" s="161"/>
      <c r="AX2" s="161"/>
      <c r="AY2" s="161"/>
      <c r="AZ2" s="161"/>
      <c r="BA2" s="161"/>
      <c r="BB2" s="161"/>
      <c r="BC2" s="161"/>
      <c r="BD2" s="161"/>
      <c r="BE2" s="161"/>
      <c r="BF2" s="161"/>
      <c r="BG2" s="161"/>
      <c r="BH2" s="161"/>
      <c r="BI2" s="161"/>
      <c r="BJ2" s="161"/>
      <c r="BK2" s="161"/>
      <c r="BL2" s="161"/>
      <c r="BM2" s="161"/>
      <c r="BN2" s="161"/>
      <c r="BO2" s="161"/>
      <c r="BP2" s="161"/>
      <c r="BQ2" s="161"/>
      <c r="BR2" s="161"/>
      <c r="BS2" s="161"/>
      <c r="BT2" s="161"/>
      <c r="BU2" s="161"/>
      <c r="BV2" s="161"/>
      <c r="BW2" s="161"/>
      <c r="BX2" s="161"/>
      <c r="BY2" s="161"/>
      <c r="BZ2" s="161"/>
      <c r="CA2" s="161"/>
      <c r="CB2" s="161"/>
      <c r="CC2" s="161"/>
      <c r="CD2" s="161"/>
      <c r="CE2" s="161"/>
      <c r="CF2" s="161"/>
      <c r="CG2" s="161"/>
      <c r="CH2" s="161"/>
      <c r="CI2" s="161"/>
      <c r="CJ2" s="161"/>
      <c r="CK2" s="161"/>
      <c r="CL2" s="161"/>
      <c r="CM2" s="161"/>
      <c r="CN2" s="161"/>
      <c r="CO2" s="161"/>
      <c r="CP2" s="161"/>
      <c r="CQ2" s="161"/>
      <c r="CR2" s="161"/>
      <c r="CS2" s="161"/>
      <c r="CT2" s="161"/>
      <c r="CU2" s="161"/>
      <c r="CV2" s="161"/>
      <c r="CW2" s="161"/>
      <c r="CX2" s="161"/>
      <c r="CY2" s="161"/>
      <c r="CZ2" s="161"/>
      <c r="DA2" s="161"/>
      <c r="DB2" s="161"/>
      <c r="DC2" s="161"/>
      <c r="DD2" s="161"/>
      <c r="DE2" s="161"/>
      <c r="DF2" s="161"/>
      <c r="DG2" s="161"/>
      <c r="DH2" s="161"/>
      <c r="DI2" s="161"/>
      <c r="DJ2" s="161"/>
      <c r="DK2" s="161"/>
      <c r="DL2" s="161"/>
      <c r="DM2" s="161"/>
      <c r="DN2" s="161"/>
      <c r="DO2" s="161"/>
      <c r="DP2" s="161"/>
      <c r="DQ2" s="161"/>
      <c r="DR2" s="161"/>
      <c r="DS2" s="161"/>
      <c r="DT2" s="161"/>
      <c r="DU2" s="161"/>
      <c r="DV2" s="161"/>
      <c r="DW2" s="161"/>
      <c r="DX2" s="161"/>
      <c r="DY2" s="161"/>
      <c r="DZ2" s="161"/>
      <c r="EA2" s="161"/>
      <c r="EB2" s="161"/>
      <c r="EC2" s="161"/>
      <c r="ED2" s="161"/>
      <c r="EE2" s="161"/>
      <c r="EF2" s="161"/>
      <c r="EG2" s="161"/>
      <c r="EH2" s="161"/>
      <c r="EI2" s="161"/>
      <c r="EJ2" s="161"/>
      <c r="EK2" s="161"/>
      <c r="EL2" s="161"/>
      <c r="EM2" s="161"/>
      <c r="EN2" s="161"/>
      <c r="EO2" s="161"/>
      <c r="EP2" s="161"/>
      <c r="EQ2" s="161"/>
      <c r="ER2" s="161"/>
      <c r="ES2" s="161"/>
      <c r="ET2" s="161"/>
      <c r="EU2" s="161"/>
      <c r="EV2" s="161"/>
      <c r="EW2" s="161"/>
      <c r="EX2" s="161"/>
      <c r="EY2" s="161"/>
      <c r="EZ2" s="161"/>
      <c r="FA2" s="161"/>
      <c r="FB2" s="161"/>
      <c r="FC2" s="161"/>
      <c r="FD2" s="161"/>
      <c r="FE2" s="161"/>
      <c r="FF2" s="161"/>
      <c r="FG2" s="161"/>
      <c r="FH2" s="161"/>
      <c r="FI2" s="161"/>
      <c r="FJ2" s="161"/>
      <c r="FK2" s="161"/>
      <c r="FL2" s="161"/>
      <c r="FM2" s="161"/>
      <c r="FN2" s="161"/>
      <c r="FO2" s="161"/>
      <c r="FP2" s="161"/>
      <c r="FQ2" s="161"/>
      <c r="FR2" s="161"/>
      <c r="FS2" s="161"/>
      <c r="FT2" s="161"/>
      <c r="FU2" s="161"/>
      <c r="FV2" s="161"/>
      <c r="FW2" s="161"/>
      <c r="FX2" s="161"/>
      <c r="FY2" s="161"/>
      <c r="FZ2" s="161"/>
      <c r="GA2" s="161"/>
      <c r="GB2" s="161"/>
      <c r="GC2" s="161"/>
      <c r="GD2" s="161"/>
      <c r="GE2" s="161"/>
      <c r="GF2" s="161"/>
      <c r="GG2" s="161"/>
      <c r="GH2" s="161"/>
      <c r="GI2" s="161"/>
      <c r="GJ2" s="161"/>
      <c r="GK2" s="161"/>
      <c r="GL2" s="161"/>
      <c r="GM2" s="161"/>
      <c r="GN2" s="161"/>
      <c r="GO2" s="161"/>
      <c r="GP2" s="161"/>
      <c r="GQ2" s="161"/>
      <c r="GR2" s="161"/>
      <c r="GS2" s="161"/>
      <c r="GT2" s="161"/>
      <c r="GU2" s="161"/>
      <c r="GV2" s="161"/>
      <c r="GW2" s="161"/>
      <c r="GX2" s="161"/>
      <c r="GY2" s="161"/>
      <c r="GZ2" s="161"/>
      <c r="HA2" s="161"/>
      <c r="HB2" s="161"/>
      <c r="HC2" s="161"/>
      <c r="HD2" s="161"/>
      <c r="HE2" s="161"/>
      <c r="HF2" s="161"/>
      <c r="HG2" s="161"/>
      <c r="HH2" s="161"/>
      <c r="HI2" s="161"/>
      <c r="HJ2" s="161"/>
      <c r="HK2" s="161"/>
      <c r="HL2" s="161"/>
      <c r="HM2" s="161"/>
      <c r="HN2" s="161"/>
      <c r="HO2" s="161"/>
      <c r="HP2" s="161"/>
      <c r="HQ2" s="161"/>
      <c r="HR2" s="161"/>
      <c r="HS2" s="161"/>
      <c r="HT2" s="161"/>
      <c r="HU2" s="161"/>
      <c r="HV2" s="161"/>
      <c r="HW2" s="161"/>
      <c r="HX2" s="161"/>
      <c r="HY2" s="161"/>
      <c r="HZ2" s="161"/>
      <c r="IA2" s="161"/>
      <c r="IB2" s="161"/>
      <c r="IC2" s="161"/>
      <c r="ID2" s="161"/>
      <c r="IE2" s="161"/>
      <c r="IF2" s="161"/>
      <c r="IG2" s="161"/>
      <c r="IH2" s="161"/>
      <c r="II2" s="161"/>
      <c r="IJ2" s="161"/>
      <c r="IK2" s="161"/>
      <c r="IL2" s="161"/>
      <c r="IM2" s="161"/>
      <c r="IN2" s="161"/>
      <c r="IO2" s="161"/>
      <c r="IP2" s="161"/>
      <c r="IQ2" s="161"/>
      <c r="IR2" s="161"/>
      <c r="IS2" s="161"/>
      <c r="IT2" s="161"/>
      <c r="IU2" s="161"/>
      <c r="IV2" s="161"/>
      <c r="IW2" s="161"/>
      <c r="IX2" s="161"/>
      <c r="IY2" s="161"/>
      <c r="IZ2" s="161"/>
      <c r="JA2" s="161"/>
      <c r="JB2" s="161"/>
      <c r="JC2" s="161"/>
      <c r="JD2" s="161"/>
      <c r="JE2" s="161"/>
      <c r="JF2" s="161"/>
      <c r="JG2" s="161"/>
      <c r="JH2" s="161"/>
      <c r="JI2" s="161"/>
      <c r="JJ2" s="161"/>
      <c r="JK2" s="161"/>
      <c r="JL2" s="161"/>
      <c r="JM2" s="161"/>
      <c r="JN2" s="161"/>
      <c r="JO2" s="161"/>
      <c r="JP2" s="161"/>
      <c r="JQ2" s="161"/>
      <c r="JR2" s="161"/>
    </row>
    <row r="3" spans="1:278" s="162" customFormat="1" ht="3" customHeight="1" x14ac:dyDescent="0.15">
      <c r="A3" s="2"/>
      <c r="B3" s="2"/>
      <c r="C3" s="205"/>
      <c r="D3" s="508"/>
      <c r="E3" s="508"/>
      <c r="F3" s="508"/>
      <c r="G3" s="508"/>
      <c r="H3" s="508"/>
      <c r="I3" s="508"/>
      <c r="J3" s="508"/>
      <c r="K3" s="508"/>
      <c r="L3" s="508"/>
      <c r="M3" s="508"/>
      <c r="N3" s="508"/>
      <c r="O3" s="508"/>
      <c r="P3" s="508"/>
      <c r="Q3" s="509"/>
      <c r="R3" s="380"/>
      <c r="S3" s="380"/>
      <c r="T3" s="380"/>
      <c r="U3" s="161"/>
      <c r="V3" s="161"/>
      <c r="W3" s="161"/>
      <c r="X3" s="161"/>
      <c r="Y3" s="161"/>
      <c r="Z3" s="161"/>
      <c r="AA3" s="161"/>
      <c r="AB3" s="161"/>
      <c r="AC3" s="161"/>
      <c r="AD3" s="161"/>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1"/>
      <c r="BN3" s="161"/>
      <c r="BO3" s="161"/>
      <c r="BP3" s="161"/>
      <c r="BQ3" s="161"/>
      <c r="BR3" s="161"/>
      <c r="BS3" s="161"/>
      <c r="BT3" s="161"/>
      <c r="BU3" s="161"/>
      <c r="BV3" s="161"/>
      <c r="BW3" s="161"/>
      <c r="BX3" s="161"/>
      <c r="BY3" s="161"/>
      <c r="BZ3" s="161"/>
      <c r="CA3" s="161"/>
      <c r="CB3" s="161"/>
      <c r="CC3" s="161"/>
      <c r="CD3" s="161"/>
      <c r="CE3" s="161"/>
      <c r="CF3" s="161"/>
      <c r="CG3" s="161"/>
      <c r="CH3" s="161"/>
      <c r="CI3" s="161"/>
      <c r="CJ3" s="161"/>
      <c r="CK3" s="161"/>
      <c r="CL3" s="161"/>
      <c r="CM3" s="161"/>
      <c r="CN3" s="161"/>
      <c r="CO3" s="161"/>
      <c r="CP3" s="161"/>
      <c r="CQ3" s="161"/>
      <c r="CR3" s="161"/>
      <c r="CS3" s="161"/>
      <c r="CT3" s="161"/>
      <c r="CU3" s="161"/>
      <c r="CV3" s="161"/>
      <c r="CW3" s="161"/>
      <c r="CX3" s="161"/>
      <c r="CY3" s="161"/>
      <c r="CZ3" s="161"/>
      <c r="DA3" s="161"/>
      <c r="DB3" s="161"/>
      <c r="DC3" s="161"/>
      <c r="DD3" s="161"/>
      <c r="DE3" s="161"/>
      <c r="DF3" s="161"/>
      <c r="DG3" s="161"/>
      <c r="DH3" s="161"/>
      <c r="DI3" s="161"/>
      <c r="DJ3" s="161"/>
      <c r="DK3" s="161"/>
      <c r="DL3" s="161"/>
      <c r="DM3" s="161"/>
      <c r="DN3" s="161"/>
      <c r="DO3" s="161"/>
      <c r="DP3" s="161"/>
      <c r="DQ3" s="161"/>
      <c r="DR3" s="161"/>
      <c r="DS3" s="161"/>
      <c r="DT3" s="161"/>
      <c r="DU3" s="161"/>
      <c r="DV3" s="161"/>
      <c r="DW3" s="161"/>
      <c r="DX3" s="161"/>
      <c r="DY3" s="161"/>
      <c r="DZ3" s="161"/>
      <c r="EA3" s="161"/>
      <c r="EB3" s="161"/>
      <c r="EC3" s="161"/>
      <c r="ED3" s="161"/>
      <c r="EE3" s="161"/>
      <c r="EF3" s="161"/>
      <c r="EG3" s="161"/>
      <c r="EH3" s="161"/>
      <c r="EI3" s="161"/>
      <c r="EJ3" s="161"/>
      <c r="EK3" s="161"/>
      <c r="EL3" s="161"/>
      <c r="EM3" s="161"/>
      <c r="EN3" s="161"/>
      <c r="EO3" s="161"/>
      <c r="EP3" s="161"/>
      <c r="EQ3" s="161"/>
      <c r="ER3" s="161"/>
      <c r="ES3" s="161"/>
      <c r="ET3" s="161"/>
      <c r="EU3" s="161"/>
      <c r="EV3" s="161"/>
      <c r="EW3" s="161"/>
      <c r="EX3" s="161"/>
      <c r="EY3" s="161"/>
      <c r="EZ3" s="161"/>
      <c r="FA3" s="161"/>
      <c r="FB3" s="161"/>
      <c r="FC3" s="161"/>
      <c r="FD3" s="161"/>
      <c r="FE3" s="161"/>
      <c r="FF3" s="161"/>
      <c r="FG3" s="161"/>
      <c r="FH3" s="161"/>
      <c r="FI3" s="161"/>
      <c r="FJ3" s="161"/>
      <c r="FK3" s="161"/>
      <c r="FL3" s="161"/>
      <c r="FM3" s="161"/>
      <c r="FN3" s="161"/>
      <c r="FO3" s="161"/>
      <c r="FP3" s="161"/>
      <c r="FQ3" s="161"/>
      <c r="FR3" s="161"/>
      <c r="FS3" s="161"/>
      <c r="FT3" s="161"/>
      <c r="FU3" s="161"/>
      <c r="FV3" s="161"/>
      <c r="FW3" s="161"/>
      <c r="FX3" s="161"/>
      <c r="FY3" s="161"/>
      <c r="FZ3" s="161"/>
      <c r="GA3" s="161"/>
      <c r="GB3" s="161"/>
      <c r="GC3" s="161"/>
      <c r="GD3" s="161"/>
      <c r="GE3" s="161"/>
      <c r="GF3" s="161"/>
      <c r="GG3" s="161"/>
      <c r="GH3" s="161"/>
      <c r="GI3" s="161"/>
      <c r="GJ3" s="161"/>
      <c r="GK3" s="161"/>
      <c r="GL3" s="161"/>
      <c r="GM3" s="161"/>
      <c r="GN3" s="161"/>
      <c r="GO3" s="161"/>
      <c r="GP3" s="161"/>
      <c r="GQ3" s="161"/>
      <c r="GR3" s="161"/>
      <c r="GS3" s="161"/>
      <c r="GT3" s="161"/>
      <c r="GU3" s="161"/>
      <c r="GV3" s="161"/>
      <c r="GW3" s="161"/>
      <c r="GX3" s="161"/>
      <c r="GY3" s="161"/>
      <c r="GZ3" s="161"/>
      <c r="HA3" s="161"/>
      <c r="HB3" s="161"/>
      <c r="HC3" s="161"/>
      <c r="HD3" s="161"/>
      <c r="HE3" s="161"/>
      <c r="HF3" s="161"/>
      <c r="HG3" s="161"/>
      <c r="HH3" s="161"/>
      <c r="HI3" s="161"/>
      <c r="HJ3" s="161"/>
      <c r="HK3" s="161"/>
      <c r="HL3" s="161"/>
      <c r="HM3" s="161"/>
      <c r="HN3" s="161"/>
      <c r="HO3" s="161"/>
      <c r="HP3" s="161"/>
      <c r="HQ3" s="161"/>
      <c r="HR3" s="161"/>
      <c r="HS3" s="161"/>
      <c r="HT3" s="161"/>
      <c r="HU3" s="161"/>
      <c r="HV3" s="161"/>
      <c r="HW3" s="161"/>
      <c r="HX3" s="161"/>
      <c r="HY3" s="161"/>
      <c r="HZ3" s="161"/>
      <c r="IA3" s="161"/>
      <c r="IB3" s="161"/>
      <c r="IC3" s="161"/>
      <c r="ID3" s="161"/>
      <c r="IE3" s="161"/>
      <c r="IF3" s="161"/>
      <c r="IG3" s="161"/>
      <c r="IH3" s="161"/>
      <c r="II3" s="161"/>
      <c r="IJ3" s="161"/>
      <c r="IK3" s="161"/>
      <c r="IL3" s="161"/>
      <c r="IM3" s="161"/>
      <c r="IN3" s="161"/>
      <c r="IO3" s="161"/>
      <c r="IP3" s="161"/>
      <c r="IQ3" s="161"/>
      <c r="IR3" s="161"/>
      <c r="IS3" s="161"/>
      <c r="IT3" s="161"/>
      <c r="IU3" s="161"/>
      <c r="IV3" s="161"/>
      <c r="IW3" s="161"/>
      <c r="IX3" s="161"/>
      <c r="IY3" s="161"/>
      <c r="IZ3" s="161"/>
      <c r="JA3" s="161"/>
      <c r="JB3" s="161"/>
      <c r="JC3" s="161"/>
      <c r="JD3" s="161"/>
      <c r="JE3" s="161"/>
      <c r="JF3" s="161"/>
      <c r="JG3" s="161"/>
      <c r="JH3" s="161"/>
      <c r="JI3" s="161"/>
      <c r="JJ3" s="161"/>
      <c r="JK3" s="161"/>
      <c r="JL3" s="161"/>
      <c r="JM3" s="161"/>
      <c r="JN3" s="161"/>
      <c r="JO3" s="161"/>
      <c r="JP3" s="161"/>
      <c r="JQ3" s="161"/>
      <c r="JR3" s="161"/>
    </row>
    <row r="4" spans="1:278" s="162" customFormat="1" ht="41.25" customHeight="1" x14ac:dyDescent="0.15">
      <c r="A4" s="381" t="s">
        <v>0</v>
      </c>
      <c r="B4" s="382"/>
      <c r="C4" s="383"/>
      <c r="D4" s="384" t="str">
        <f>'Mapa Final'!D4</f>
        <v>ASISTENCIA LEGAL</v>
      </c>
      <c r="E4" s="385"/>
      <c r="F4" s="385"/>
      <c r="G4" s="385"/>
      <c r="H4" s="385"/>
      <c r="I4" s="385"/>
      <c r="J4" s="385"/>
      <c r="K4" s="385"/>
      <c r="L4" s="385"/>
      <c r="M4" s="385"/>
      <c r="N4" s="386"/>
      <c r="O4" s="387"/>
      <c r="P4" s="387"/>
      <c r="Q4" s="387"/>
      <c r="R4" s="1"/>
      <c r="S4" s="1"/>
      <c r="T4" s="1"/>
      <c r="U4" s="161"/>
      <c r="V4" s="161"/>
      <c r="W4" s="161"/>
      <c r="X4" s="161"/>
      <c r="Y4" s="161"/>
      <c r="Z4" s="161"/>
      <c r="AA4" s="161"/>
      <c r="AB4" s="161"/>
      <c r="AC4" s="161"/>
      <c r="AD4" s="161"/>
      <c r="AE4" s="161"/>
      <c r="AF4" s="161"/>
      <c r="AG4" s="161"/>
      <c r="AH4" s="161"/>
      <c r="AI4" s="161"/>
      <c r="AJ4" s="161"/>
      <c r="AK4" s="161"/>
      <c r="AL4" s="161"/>
      <c r="AM4" s="161"/>
      <c r="AN4" s="161"/>
      <c r="AO4" s="161"/>
      <c r="AP4" s="161"/>
      <c r="AQ4" s="161"/>
      <c r="AR4" s="161"/>
      <c r="AS4" s="161"/>
      <c r="AT4" s="161"/>
      <c r="AU4" s="161"/>
      <c r="AV4" s="161"/>
      <c r="AW4" s="161"/>
      <c r="AX4" s="161"/>
      <c r="AY4" s="161"/>
      <c r="AZ4" s="161"/>
      <c r="BA4" s="161"/>
      <c r="BB4" s="161"/>
      <c r="BC4" s="161"/>
      <c r="BD4" s="161"/>
      <c r="BE4" s="161"/>
      <c r="BF4" s="161"/>
      <c r="BG4" s="161"/>
      <c r="BH4" s="161"/>
      <c r="BI4" s="161"/>
      <c r="BJ4" s="161"/>
      <c r="BK4" s="161"/>
      <c r="BL4" s="161"/>
      <c r="BM4" s="161"/>
      <c r="BN4" s="161"/>
      <c r="BO4" s="161"/>
      <c r="BP4" s="161"/>
      <c r="BQ4" s="161"/>
      <c r="BR4" s="161"/>
      <c r="BS4" s="161"/>
      <c r="BT4" s="161"/>
      <c r="BU4" s="161"/>
      <c r="BV4" s="161"/>
      <c r="BW4" s="161"/>
      <c r="BX4" s="161"/>
      <c r="BY4" s="161"/>
      <c r="BZ4" s="161"/>
      <c r="CA4" s="161"/>
      <c r="CB4" s="161"/>
      <c r="CC4" s="161"/>
      <c r="CD4" s="161"/>
      <c r="CE4" s="161"/>
      <c r="CF4" s="161"/>
      <c r="CG4" s="161"/>
      <c r="CH4" s="161"/>
      <c r="CI4" s="161"/>
      <c r="CJ4" s="161"/>
      <c r="CK4" s="161"/>
      <c r="CL4" s="161"/>
      <c r="CM4" s="161"/>
      <c r="CN4" s="161"/>
      <c r="CO4" s="161"/>
      <c r="CP4" s="161"/>
      <c r="CQ4" s="161"/>
      <c r="CR4" s="161"/>
      <c r="CS4" s="161"/>
      <c r="CT4" s="161"/>
      <c r="CU4" s="161"/>
      <c r="CV4" s="161"/>
      <c r="CW4" s="161"/>
      <c r="CX4" s="161"/>
      <c r="CY4" s="161"/>
      <c r="CZ4" s="161"/>
      <c r="DA4" s="161"/>
      <c r="DB4" s="161"/>
      <c r="DC4" s="161"/>
      <c r="DD4" s="161"/>
      <c r="DE4" s="161"/>
      <c r="DF4" s="161"/>
      <c r="DG4" s="161"/>
      <c r="DH4" s="161"/>
      <c r="DI4" s="161"/>
      <c r="DJ4" s="161"/>
      <c r="DK4" s="161"/>
      <c r="DL4" s="161"/>
      <c r="DM4" s="161"/>
      <c r="DN4" s="161"/>
      <c r="DO4" s="161"/>
      <c r="DP4" s="161"/>
      <c r="DQ4" s="161"/>
      <c r="DR4" s="161"/>
      <c r="DS4" s="161"/>
      <c r="DT4" s="161"/>
      <c r="DU4" s="161"/>
      <c r="DV4" s="161"/>
      <c r="DW4" s="161"/>
      <c r="DX4" s="161"/>
      <c r="DY4" s="161"/>
      <c r="DZ4" s="161"/>
      <c r="EA4" s="161"/>
      <c r="EB4" s="161"/>
      <c r="EC4" s="161"/>
      <c r="ED4" s="161"/>
      <c r="EE4" s="161"/>
      <c r="EF4" s="161"/>
      <c r="EG4" s="161"/>
      <c r="EH4" s="161"/>
      <c r="EI4" s="161"/>
      <c r="EJ4" s="161"/>
      <c r="EK4" s="161"/>
      <c r="EL4" s="161"/>
      <c r="EM4" s="161"/>
      <c r="EN4" s="161"/>
      <c r="EO4" s="161"/>
      <c r="EP4" s="161"/>
      <c r="EQ4" s="161"/>
      <c r="ER4" s="161"/>
      <c r="ES4" s="161"/>
      <c r="ET4" s="161"/>
      <c r="EU4" s="161"/>
      <c r="EV4" s="161"/>
      <c r="EW4" s="161"/>
      <c r="EX4" s="161"/>
      <c r="EY4" s="161"/>
      <c r="EZ4" s="161"/>
      <c r="FA4" s="161"/>
      <c r="FB4" s="161"/>
      <c r="FC4" s="161"/>
      <c r="FD4" s="161"/>
      <c r="FE4" s="161"/>
      <c r="FF4" s="161"/>
      <c r="FG4" s="161"/>
      <c r="FH4" s="161"/>
      <c r="FI4" s="161"/>
      <c r="FJ4" s="161"/>
      <c r="FK4" s="161"/>
      <c r="FL4" s="161"/>
      <c r="FM4" s="161"/>
      <c r="FN4" s="161"/>
      <c r="FO4" s="161"/>
      <c r="FP4" s="161"/>
      <c r="FQ4" s="161"/>
      <c r="FR4" s="161"/>
      <c r="FS4" s="161"/>
      <c r="FT4" s="161"/>
      <c r="FU4" s="161"/>
      <c r="FV4" s="161"/>
      <c r="FW4" s="161"/>
      <c r="FX4" s="161"/>
      <c r="FY4" s="161"/>
      <c r="FZ4" s="161"/>
      <c r="GA4" s="161"/>
      <c r="GB4" s="161"/>
      <c r="GC4" s="161"/>
      <c r="GD4" s="161"/>
      <c r="GE4" s="161"/>
      <c r="GF4" s="161"/>
      <c r="GG4" s="161"/>
      <c r="GH4" s="161"/>
      <c r="GI4" s="161"/>
      <c r="GJ4" s="161"/>
      <c r="GK4" s="161"/>
      <c r="GL4" s="161"/>
      <c r="GM4" s="161"/>
      <c r="GN4" s="161"/>
      <c r="GO4" s="161"/>
      <c r="GP4" s="161"/>
      <c r="GQ4" s="161"/>
      <c r="GR4" s="161"/>
      <c r="GS4" s="161"/>
      <c r="GT4" s="161"/>
      <c r="GU4" s="161"/>
      <c r="GV4" s="161"/>
      <c r="GW4" s="161"/>
      <c r="GX4" s="161"/>
      <c r="GY4" s="161"/>
      <c r="GZ4" s="161"/>
      <c r="HA4" s="161"/>
      <c r="HB4" s="161"/>
      <c r="HC4" s="161"/>
      <c r="HD4" s="161"/>
      <c r="HE4" s="161"/>
      <c r="HF4" s="161"/>
      <c r="HG4" s="161"/>
      <c r="HH4" s="161"/>
      <c r="HI4" s="161"/>
      <c r="HJ4" s="161"/>
      <c r="HK4" s="161"/>
      <c r="HL4" s="161"/>
      <c r="HM4" s="161"/>
      <c r="HN4" s="161"/>
      <c r="HO4" s="161"/>
      <c r="HP4" s="161"/>
      <c r="HQ4" s="161"/>
      <c r="HR4" s="161"/>
      <c r="HS4" s="161"/>
      <c r="HT4" s="161"/>
      <c r="HU4" s="161"/>
      <c r="HV4" s="161"/>
      <c r="HW4" s="161"/>
      <c r="HX4" s="161"/>
      <c r="HY4" s="161"/>
      <c r="HZ4" s="161"/>
      <c r="IA4" s="161"/>
      <c r="IB4" s="161"/>
      <c r="IC4" s="161"/>
      <c r="ID4" s="161"/>
      <c r="IE4" s="161"/>
      <c r="IF4" s="161"/>
      <c r="IG4" s="161"/>
      <c r="IH4" s="161"/>
      <c r="II4" s="161"/>
      <c r="IJ4" s="161"/>
      <c r="IK4" s="161"/>
      <c r="IL4" s="161"/>
      <c r="IM4" s="161"/>
      <c r="IN4" s="161"/>
      <c r="IO4" s="161"/>
      <c r="IP4" s="161"/>
      <c r="IQ4" s="161"/>
      <c r="IR4" s="161"/>
      <c r="IS4" s="161"/>
      <c r="IT4" s="161"/>
      <c r="IU4" s="161"/>
      <c r="IV4" s="161"/>
      <c r="IW4" s="161"/>
      <c r="IX4" s="161"/>
      <c r="IY4" s="161"/>
      <c r="IZ4" s="161"/>
      <c r="JA4" s="161"/>
      <c r="JB4" s="161"/>
      <c r="JC4" s="161"/>
      <c r="JD4" s="161"/>
      <c r="JE4" s="161"/>
      <c r="JF4" s="161"/>
      <c r="JG4" s="161"/>
      <c r="JH4" s="161"/>
      <c r="JI4" s="161"/>
      <c r="JJ4" s="161"/>
      <c r="JK4" s="161"/>
      <c r="JL4" s="161"/>
      <c r="JM4" s="161"/>
      <c r="JN4" s="161"/>
      <c r="JO4" s="161"/>
      <c r="JP4" s="161"/>
      <c r="JQ4" s="161"/>
      <c r="JR4" s="161"/>
    </row>
    <row r="5" spans="1:278" s="162" customFormat="1" ht="52.5" customHeight="1" x14ac:dyDescent="0.15">
      <c r="A5" s="381" t="s">
        <v>1</v>
      </c>
      <c r="B5" s="382"/>
      <c r="C5" s="383"/>
      <c r="D5" s="392" t="str">
        <f>'Mapa Final'!D5</f>
        <v>Ejercer la representación de la Nación – Rama Judicial en los procesos judiciales y en los trámites administrativos que se requieran, adelantar los procesos disciplinarios a que haya lugar, en cumplimiento de las normas constitucionales, legales y reglamentarias</v>
      </c>
      <c r="E5" s="393"/>
      <c r="F5" s="393"/>
      <c r="G5" s="393"/>
      <c r="H5" s="393"/>
      <c r="I5" s="393"/>
      <c r="J5" s="393"/>
      <c r="K5" s="393"/>
      <c r="L5" s="393"/>
      <c r="M5" s="393"/>
      <c r="N5" s="394"/>
      <c r="O5" s="1"/>
      <c r="P5" s="1"/>
      <c r="Q5" s="1"/>
      <c r="R5" s="1"/>
      <c r="S5" s="1"/>
      <c r="T5" s="1"/>
      <c r="U5" s="161"/>
      <c r="V5" s="161"/>
      <c r="W5" s="161"/>
      <c r="X5" s="161"/>
      <c r="Y5" s="161"/>
      <c r="Z5" s="161"/>
      <c r="AA5" s="161"/>
      <c r="AB5" s="161"/>
      <c r="AC5" s="161"/>
      <c r="AD5" s="161"/>
      <c r="AE5" s="161"/>
      <c r="AF5" s="161"/>
      <c r="AG5" s="161"/>
      <c r="AH5" s="161"/>
      <c r="AI5" s="161"/>
      <c r="AJ5" s="161"/>
      <c r="AK5" s="161"/>
      <c r="AL5" s="161"/>
      <c r="AM5" s="161"/>
      <c r="AN5" s="161"/>
      <c r="AO5" s="161"/>
      <c r="AP5" s="161"/>
      <c r="AQ5" s="161"/>
      <c r="AR5" s="161"/>
      <c r="AS5" s="161"/>
      <c r="AT5" s="161"/>
      <c r="AU5" s="161"/>
      <c r="AV5" s="161"/>
      <c r="AW5" s="161"/>
      <c r="AX5" s="161"/>
      <c r="AY5" s="161"/>
      <c r="AZ5" s="161"/>
      <c r="BA5" s="161"/>
      <c r="BB5" s="161"/>
      <c r="BC5" s="161"/>
      <c r="BD5" s="161"/>
      <c r="BE5" s="161"/>
      <c r="BF5" s="161"/>
      <c r="BG5" s="161"/>
      <c r="BH5" s="161"/>
      <c r="BI5" s="161"/>
      <c r="BJ5" s="161"/>
      <c r="BK5" s="161"/>
      <c r="BL5" s="161"/>
      <c r="BM5" s="161"/>
      <c r="BN5" s="161"/>
      <c r="BO5" s="161"/>
      <c r="BP5" s="161"/>
      <c r="BQ5" s="161"/>
      <c r="BR5" s="161"/>
      <c r="BS5" s="161"/>
      <c r="BT5" s="161"/>
      <c r="BU5" s="161"/>
      <c r="BV5" s="161"/>
      <c r="BW5" s="161"/>
      <c r="BX5" s="161"/>
      <c r="BY5" s="161"/>
      <c r="BZ5" s="161"/>
      <c r="CA5" s="161"/>
      <c r="CB5" s="161"/>
      <c r="CC5" s="161"/>
      <c r="CD5" s="161"/>
      <c r="CE5" s="161"/>
      <c r="CF5" s="161"/>
      <c r="CG5" s="161"/>
      <c r="CH5" s="161"/>
      <c r="CI5" s="161"/>
      <c r="CJ5" s="161"/>
      <c r="CK5" s="161"/>
      <c r="CL5" s="161"/>
      <c r="CM5" s="161"/>
      <c r="CN5" s="161"/>
      <c r="CO5" s="161"/>
      <c r="CP5" s="161"/>
      <c r="CQ5" s="161"/>
      <c r="CR5" s="161"/>
      <c r="CS5" s="161"/>
      <c r="CT5" s="161"/>
      <c r="CU5" s="161"/>
      <c r="CV5" s="161"/>
      <c r="CW5" s="161"/>
      <c r="CX5" s="161"/>
      <c r="CY5" s="161"/>
      <c r="CZ5" s="161"/>
      <c r="DA5" s="161"/>
      <c r="DB5" s="161"/>
      <c r="DC5" s="161"/>
      <c r="DD5" s="161"/>
      <c r="DE5" s="161"/>
      <c r="DF5" s="161"/>
      <c r="DG5" s="161"/>
      <c r="DH5" s="161"/>
      <c r="DI5" s="161"/>
      <c r="DJ5" s="161"/>
      <c r="DK5" s="161"/>
      <c r="DL5" s="161"/>
      <c r="DM5" s="161"/>
      <c r="DN5" s="161"/>
      <c r="DO5" s="161"/>
      <c r="DP5" s="161"/>
      <c r="DQ5" s="161"/>
      <c r="DR5" s="161"/>
      <c r="DS5" s="161"/>
      <c r="DT5" s="161"/>
      <c r="DU5" s="161"/>
      <c r="DV5" s="161"/>
      <c r="DW5" s="161"/>
      <c r="DX5" s="161"/>
      <c r="DY5" s="161"/>
      <c r="DZ5" s="161"/>
      <c r="EA5" s="161"/>
      <c r="EB5" s="161"/>
      <c r="EC5" s="161"/>
      <c r="ED5" s="161"/>
      <c r="EE5" s="161"/>
      <c r="EF5" s="161"/>
      <c r="EG5" s="161"/>
      <c r="EH5" s="161"/>
      <c r="EI5" s="161"/>
      <c r="EJ5" s="161"/>
      <c r="EK5" s="161"/>
      <c r="EL5" s="161"/>
      <c r="EM5" s="161"/>
      <c r="EN5" s="161"/>
      <c r="EO5" s="161"/>
      <c r="EP5" s="161"/>
      <c r="EQ5" s="161"/>
      <c r="ER5" s="161"/>
      <c r="ES5" s="161"/>
      <c r="ET5" s="161"/>
      <c r="EU5" s="161"/>
      <c r="EV5" s="161"/>
      <c r="EW5" s="161"/>
      <c r="EX5" s="161"/>
      <c r="EY5" s="161"/>
      <c r="EZ5" s="161"/>
      <c r="FA5" s="161"/>
      <c r="FB5" s="161"/>
      <c r="FC5" s="161"/>
      <c r="FD5" s="161"/>
      <c r="FE5" s="161"/>
      <c r="FF5" s="161"/>
      <c r="FG5" s="161"/>
      <c r="FH5" s="161"/>
      <c r="FI5" s="161"/>
      <c r="FJ5" s="161"/>
      <c r="FK5" s="161"/>
      <c r="FL5" s="161"/>
      <c r="FM5" s="161"/>
      <c r="FN5" s="161"/>
      <c r="FO5" s="161"/>
      <c r="FP5" s="161"/>
      <c r="FQ5" s="161"/>
      <c r="FR5" s="161"/>
      <c r="FS5" s="161"/>
      <c r="FT5" s="161"/>
      <c r="FU5" s="161"/>
      <c r="FV5" s="161"/>
      <c r="FW5" s="161"/>
      <c r="FX5" s="161"/>
      <c r="FY5" s="161"/>
      <c r="FZ5" s="161"/>
      <c r="GA5" s="161"/>
      <c r="GB5" s="161"/>
      <c r="GC5" s="161"/>
      <c r="GD5" s="161"/>
      <c r="GE5" s="161"/>
      <c r="GF5" s="161"/>
      <c r="GG5" s="161"/>
      <c r="GH5" s="161"/>
      <c r="GI5" s="161"/>
      <c r="GJ5" s="161"/>
      <c r="GK5" s="161"/>
      <c r="GL5" s="161"/>
      <c r="GM5" s="161"/>
      <c r="GN5" s="161"/>
      <c r="GO5" s="161"/>
      <c r="GP5" s="161"/>
      <c r="GQ5" s="161"/>
      <c r="GR5" s="161"/>
      <c r="GS5" s="161"/>
      <c r="GT5" s="161"/>
      <c r="GU5" s="161"/>
      <c r="GV5" s="161"/>
      <c r="GW5" s="161"/>
      <c r="GX5" s="161"/>
      <c r="GY5" s="161"/>
      <c r="GZ5" s="161"/>
      <c r="HA5" s="161"/>
      <c r="HB5" s="161"/>
      <c r="HC5" s="161"/>
      <c r="HD5" s="161"/>
      <c r="HE5" s="161"/>
      <c r="HF5" s="161"/>
      <c r="HG5" s="161"/>
      <c r="HH5" s="161"/>
      <c r="HI5" s="161"/>
      <c r="HJ5" s="161"/>
      <c r="HK5" s="161"/>
      <c r="HL5" s="161"/>
      <c r="HM5" s="161"/>
      <c r="HN5" s="161"/>
      <c r="HO5" s="161"/>
      <c r="HP5" s="161"/>
      <c r="HQ5" s="161"/>
      <c r="HR5" s="161"/>
      <c r="HS5" s="161"/>
      <c r="HT5" s="161"/>
      <c r="HU5" s="161"/>
      <c r="HV5" s="161"/>
      <c r="HW5" s="161"/>
      <c r="HX5" s="161"/>
      <c r="HY5" s="161"/>
      <c r="HZ5" s="161"/>
      <c r="IA5" s="161"/>
      <c r="IB5" s="161"/>
      <c r="IC5" s="161"/>
      <c r="ID5" s="161"/>
      <c r="IE5" s="161"/>
      <c r="IF5" s="161"/>
      <c r="IG5" s="161"/>
      <c r="IH5" s="161"/>
      <c r="II5" s="161"/>
      <c r="IJ5" s="161"/>
      <c r="IK5" s="161"/>
      <c r="IL5" s="161"/>
      <c r="IM5" s="161"/>
      <c r="IN5" s="161"/>
      <c r="IO5" s="161"/>
      <c r="IP5" s="161"/>
      <c r="IQ5" s="161"/>
      <c r="IR5" s="161"/>
      <c r="IS5" s="161"/>
      <c r="IT5" s="161"/>
      <c r="IU5" s="161"/>
      <c r="IV5" s="161"/>
      <c r="IW5" s="161"/>
      <c r="IX5" s="161"/>
      <c r="IY5" s="161"/>
      <c r="IZ5" s="161"/>
      <c r="JA5" s="161"/>
      <c r="JB5" s="161"/>
      <c r="JC5" s="161"/>
      <c r="JD5" s="161"/>
      <c r="JE5" s="161"/>
      <c r="JF5" s="161"/>
      <c r="JG5" s="161"/>
      <c r="JH5" s="161"/>
      <c r="JI5" s="161"/>
      <c r="JJ5" s="161"/>
      <c r="JK5" s="161"/>
      <c r="JL5" s="161"/>
      <c r="JM5" s="161"/>
      <c r="JN5" s="161"/>
      <c r="JO5" s="161"/>
      <c r="JP5" s="161"/>
      <c r="JQ5" s="161"/>
      <c r="JR5" s="161"/>
    </row>
    <row r="6" spans="1:278" s="162" customFormat="1" ht="32.25" customHeight="1" thickBot="1" x14ac:dyDescent="0.2">
      <c r="A6" s="381" t="s">
        <v>2</v>
      </c>
      <c r="B6" s="382"/>
      <c r="C6" s="383"/>
      <c r="D6" s="392" t="str">
        <f>'Mapa Final'!D6</f>
        <v>Nivel Seccional</v>
      </c>
      <c r="E6" s="393"/>
      <c r="F6" s="393"/>
      <c r="G6" s="393"/>
      <c r="H6" s="393"/>
      <c r="I6" s="393"/>
      <c r="J6" s="393"/>
      <c r="K6" s="393"/>
      <c r="L6" s="393"/>
      <c r="M6" s="393"/>
      <c r="N6" s="394"/>
      <c r="O6" s="1"/>
      <c r="P6" s="1"/>
      <c r="Q6" s="1"/>
      <c r="R6" s="1"/>
      <c r="S6" s="1"/>
      <c r="T6" s="1"/>
      <c r="U6" s="161"/>
      <c r="V6" s="161"/>
      <c r="W6" s="161"/>
      <c r="X6" s="161"/>
      <c r="Y6" s="161"/>
      <c r="Z6" s="161"/>
      <c r="AA6" s="161"/>
      <c r="AB6" s="161"/>
      <c r="AC6" s="161"/>
      <c r="AD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c r="CA6" s="161"/>
      <c r="CB6" s="161"/>
      <c r="CC6" s="161"/>
      <c r="CD6" s="161"/>
      <c r="CE6" s="161"/>
      <c r="CF6" s="161"/>
      <c r="CG6" s="161"/>
      <c r="CH6" s="161"/>
      <c r="CI6" s="161"/>
      <c r="CJ6" s="161"/>
      <c r="CK6" s="161"/>
      <c r="CL6" s="161"/>
      <c r="CM6" s="161"/>
      <c r="CN6" s="161"/>
      <c r="CO6" s="161"/>
      <c r="CP6" s="161"/>
      <c r="CQ6" s="161"/>
      <c r="CR6" s="161"/>
      <c r="CS6" s="161"/>
      <c r="CT6" s="161"/>
      <c r="CU6" s="161"/>
      <c r="CV6" s="161"/>
      <c r="CW6" s="161"/>
      <c r="CX6" s="161"/>
      <c r="CY6" s="161"/>
      <c r="CZ6" s="161"/>
      <c r="DA6" s="161"/>
      <c r="DB6" s="161"/>
      <c r="DC6" s="161"/>
      <c r="DD6" s="161"/>
      <c r="DE6" s="161"/>
      <c r="DF6" s="161"/>
      <c r="DG6" s="161"/>
      <c r="DH6" s="161"/>
      <c r="DI6" s="161"/>
      <c r="DJ6" s="161"/>
      <c r="DK6" s="161"/>
      <c r="DL6" s="161"/>
      <c r="DM6" s="161"/>
      <c r="DN6" s="161"/>
      <c r="DO6" s="161"/>
      <c r="DP6" s="161"/>
      <c r="DQ6" s="161"/>
      <c r="DR6" s="161"/>
      <c r="DS6" s="161"/>
      <c r="DT6" s="161"/>
      <c r="DU6" s="161"/>
      <c r="DV6" s="161"/>
      <c r="DW6" s="161"/>
      <c r="DX6" s="161"/>
      <c r="DY6" s="161"/>
      <c r="DZ6" s="161"/>
      <c r="EA6" s="161"/>
      <c r="EB6" s="161"/>
      <c r="EC6" s="161"/>
      <c r="ED6" s="161"/>
      <c r="EE6" s="161"/>
      <c r="EF6" s="161"/>
      <c r="EG6" s="161"/>
      <c r="EH6" s="161"/>
      <c r="EI6" s="161"/>
      <c r="EJ6" s="161"/>
      <c r="EK6" s="161"/>
      <c r="EL6" s="161"/>
      <c r="EM6" s="161"/>
      <c r="EN6" s="161"/>
      <c r="EO6" s="161"/>
      <c r="EP6" s="161"/>
      <c r="EQ6" s="161"/>
      <c r="ER6" s="161"/>
      <c r="ES6" s="161"/>
      <c r="ET6" s="161"/>
      <c r="EU6" s="161"/>
      <c r="EV6" s="161"/>
      <c r="EW6" s="161"/>
      <c r="EX6" s="161"/>
      <c r="EY6" s="161"/>
      <c r="EZ6" s="161"/>
      <c r="FA6" s="161"/>
      <c r="FB6" s="161"/>
      <c r="FC6" s="161"/>
      <c r="FD6" s="161"/>
      <c r="FE6" s="161"/>
      <c r="FF6" s="161"/>
      <c r="FG6" s="161"/>
      <c r="FH6" s="161"/>
      <c r="FI6" s="161"/>
      <c r="FJ6" s="161"/>
      <c r="FK6" s="161"/>
      <c r="FL6" s="161"/>
      <c r="FM6" s="161"/>
      <c r="FN6" s="161"/>
      <c r="FO6" s="161"/>
      <c r="FP6" s="161"/>
      <c r="FQ6" s="161"/>
      <c r="FR6" s="161"/>
      <c r="FS6" s="161"/>
      <c r="FT6" s="161"/>
      <c r="FU6" s="161"/>
      <c r="FV6" s="161"/>
      <c r="FW6" s="161"/>
      <c r="FX6" s="161"/>
      <c r="FY6" s="161"/>
      <c r="FZ6" s="161"/>
      <c r="GA6" s="161"/>
      <c r="GB6" s="161"/>
      <c r="GC6" s="161"/>
      <c r="GD6" s="161"/>
      <c r="GE6" s="161"/>
      <c r="GF6" s="161"/>
      <c r="GG6" s="161"/>
      <c r="GH6" s="161"/>
      <c r="GI6" s="161"/>
      <c r="GJ6" s="161"/>
      <c r="GK6" s="161"/>
      <c r="GL6" s="161"/>
      <c r="GM6" s="161"/>
      <c r="GN6" s="161"/>
      <c r="GO6" s="161"/>
      <c r="GP6" s="161"/>
      <c r="GQ6" s="161"/>
      <c r="GR6" s="161"/>
      <c r="GS6" s="161"/>
      <c r="GT6" s="161"/>
      <c r="GU6" s="161"/>
      <c r="GV6" s="161"/>
      <c r="GW6" s="161"/>
      <c r="GX6" s="161"/>
      <c r="GY6" s="161"/>
      <c r="GZ6" s="161"/>
      <c r="HA6" s="161"/>
      <c r="HB6" s="161"/>
      <c r="HC6" s="161"/>
      <c r="HD6" s="161"/>
      <c r="HE6" s="161"/>
      <c r="HF6" s="161"/>
      <c r="HG6" s="161"/>
      <c r="HH6" s="161"/>
      <c r="HI6" s="161"/>
      <c r="HJ6" s="161"/>
      <c r="HK6" s="161"/>
      <c r="HL6" s="161"/>
      <c r="HM6" s="161"/>
      <c r="HN6" s="161"/>
      <c r="HO6" s="161"/>
      <c r="HP6" s="161"/>
      <c r="HQ6" s="161"/>
      <c r="HR6" s="161"/>
      <c r="HS6" s="161"/>
      <c r="HT6" s="161"/>
      <c r="HU6" s="161"/>
      <c r="HV6" s="161"/>
      <c r="HW6" s="161"/>
      <c r="HX6" s="161"/>
      <c r="HY6" s="161"/>
      <c r="HZ6" s="161"/>
      <c r="IA6" s="161"/>
      <c r="IB6" s="161"/>
      <c r="IC6" s="161"/>
      <c r="ID6" s="161"/>
      <c r="IE6" s="161"/>
      <c r="IF6" s="161"/>
      <c r="IG6" s="161"/>
      <c r="IH6" s="161"/>
      <c r="II6" s="161"/>
      <c r="IJ6" s="161"/>
      <c r="IK6" s="161"/>
      <c r="IL6" s="161"/>
      <c r="IM6" s="161"/>
      <c r="IN6" s="161"/>
      <c r="IO6" s="161"/>
      <c r="IP6" s="161"/>
      <c r="IQ6" s="161"/>
      <c r="IR6" s="161"/>
      <c r="IS6" s="161"/>
      <c r="IT6" s="161"/>
      <c r="IU6" s="161"/>
      <c r="IV6" s="161"/>
      <c r="IW6" s="161"/>
      <c r="IX6" s="161"/>
      <c r="IY6" s="161"/>
      <c r="IZ6" s="161"/>
      <c r="JA6" s="161"/>
      <c r="JB6" s="161"/>
      <c r="JC6" s="161"/>
      <c r="JD6" s="161"/>
      <c r="JE6" s="161"/>
      <c r="JF6" s="161"/>
      <c r="JG6" s="161"/>
      <c r="JH6" s="161"/>
      <c r="JI6" s="161"/>
      <c r="JJ6" s="161"/>
      <c r="JK6" s="161"/>
      <c r="JL6" s="161"/>
      <c r="JM6" s="161"/>
      <c r="JN6" s="161"/>
      <c r="JO6" s="161"/>
      <c r="JP6" s="161"/>
      <c r="JQ6" s="161"/>
      <c r="JR6" s="161"/>
    </row>
    <row r="7" spans="1:278" s="186" customFormat="1" ht="39.75" customHeight="1" thickTop="1" thickBot="1" x14ac:dyDescent="0.25">
      <c r="A7" s="501" t="s">
        <v>349</v>
      </c>
      <c r="B7" s="502"/>
      <c r="C7" s="502"/>
      <c r="D7" s="502"/>
      <c r="E7" s="502"/>
      <c r="F7" s="503"/>
      <c r="G7" s="193"/>
      <c r="H7" s="504" t="s">
        <v>350</v>
      </c>
      <c r="I7" s="504"/>
      <c r="J7" s="504"/>
      <c r="K7" s="504" t="s">
        <v>351</v>
      </c>
      <c r="L7" s="504"/>
      <c r="M7" s="504"/>
      <c r="N7" s="505" t="s">
        <v>352</v>
      </c>
      <c r="O7" s="510" t="s">
        <v>353</v>
      </c>
      <c r="P7" s="512" t="s">
        <v>354</v>
      </c>
      <c r="Q7" s="513"/>
      <c r="R7" s="512" t="s">
        <v>355</v>
      </c>
      <c r="S7" s="513"/>
      <c r="T7" s="514" t="s">
        <v>375</v>
      </c>
      <c r="U7" s="199"/>
      <c r="V7" s="199"/>
      <c r="W7" s="199"/>
      <c r="X7" s="199"/>
      <c r="Y7" s="199"/>
      <c r="Z7" s="199"/>
      <c r="AA7" s="199"/>
      <c r="AB7" s="199"/>
      <c r="AC7" s="199"/>
      <c r="AD7" s="199"/>
      <c r="AE7" s="199"/>
      <c r="AF7" s="199"/>
      <c r="AG7" s="199"/>
      <c r="AH7" s="199"/>
      <c r="AI7" s="199"/>
      <c r="AJ7" s="199"/>
      <c r="AK7" s="199"/>
      <c r="AL7" s="199"/>
      <c r="AM7" s="199"/>
      <c r="AN7" s="199"/>
      <c r="AO7" s="199"/>
      <c r="AP7" s="199"/>
      <c r="AQ7" s="199"/>
      <c r="AR7" s="199"/>
      <c r="AS7" s="199"/>
      <c r="AT7" s="199"/>
      <c r="AU7" s="199"/>
      <c r="AV7" s="199"/>
      <c r="AW7" s="199"/>
      <c r="AX7" s="199"/>
      <c r="AY7" s="199"/>
      <c r="AZ7" s="199"/>
      <c r="BA7" s="199"/>
      <c r="BB7" s="199"/>
      <c r="BC7" s="199"/>
      <c r="BD7" s="199"/>
      <c r="BE7" s="199"/>
      <c r="BF7" s="199"/>
      <c r="BG7" s="199"/>
      <c r="BH7" s="199"/>
      <c r="BI7" s="199"/>
      <c r="BJ7" s="199"/>
      <c r="BK7" s="199"/>
      <c r="BL7" s="199"/>
      <c r="BM7" s="199"/>
      <c r="BN7" s="199"/>
      <c r="BO7" s="199"/>
      <c r="BP7" s="199"/>
      <c r="BQ7" s="199"/>
      <c r="BR7" s="199"/>
      <c r="BS7" s="199"/>
      <c r="BT7" s="199"/>
      <c r="BU7" s="199"/>
      <c r="BV7" s="199"/>
      <c r="BW7" s="199"/>
      <c r="BX7" s="199"/>
      <c r="BY7" s="199"/>
      <c r="BZ7" s="199"/>
      <c r="CA7" s="199"/>
      <c r="CB7" s="199"/>
      <c r="CC7" s="199"/>
      <c r="CD7" s="199"/>
      <c r="CE7" s="199"/>
      <c r="CF7" s="199"/>
      <c r="CG7" s="199"/>
      <c r="CH7" s="199"/>
      <c r="CI7" s="199"/>
      <c r="CJ7" s="199"/>
      <c r="CK7" s="199"/>
      <c r="CL7" s="199"/>
      <c r="CM7" s="199"/>
      <c r="CN7" s="199"/>
      <c r="CO7" s="199"/>
      <c r="CP7" s="199"/>
      <c r="CQ7" s="199"/>
      <c r="CR7" s="199"/>
      <c r="CS7" s="199"/>
      <c r="CT7" s="199"/>
      <c r="CU7" s="199"/>
      <c r="CV7" s="199"/>
      <c r="CW7" s="199"/>
      <c r="CX7" s="199"/>
      <c r="CY7" s="199"/>
      <c r="CZ7" s="199"/>
      <c r="DA7" s="199"/>
      <c r="DB7" s="199"/>
      <c r="DC7" s="199"/>
      <c r="DD7" s="199"/>
      <c r="DE7" s="199"/>
      <c r="DF7" s="199"/>
      <c r="DG7" s="199"/>
      <c r="DH7" s="199"/>
      <c r="DI7" s="199"/>
      <c r="DJ7" s="199"/>
      <c r="DK7" s="199"/>
      <c r="DL7" s="199"/>
      <c r="DM7" s="199"/>
      <c r="DN7" s="199"/>
      <c r="DO7" s="199"/>
      <c r="DP7" s="199"/>
      <c r="DQ7" s="199"/>
      <c r="DR7" s="199"/>
      <c r="DS7" s="199"/>
      <c r="DT7" s="199"/>
      <c r="DU7" s="199"/>
      <c r="DV7" s="199"/>
      <c r="DW7" s="199"/>
      <c r="DX7" s="199"/>
      <c r="DY7" s="199"/>
      <c r="DZ7" s="199"/>
      <c r="EA7" s="199"/>
      <c r="EB7" s="199"/>
      <c r="EC7" s="199"/>
      <c r="ED7" s="199"/>
      <c r="EE7" s="199"/>
      <c r="EF7" s="199"/>
      <c r="EG7" s="199"/>
      <c r="EH7" s="199"/>
      <c r="EI7" s="199"/>
      <c r="EJ7" s="199"/>
      <c r="EK7" s="199"/>
      <c r="EL7" s="199"/>
      <c r="EM7" s="199"/>
      <c r="EN7" s="199"/>
      <c r="EO7" s="199"/>
      <c r="EP7" s="199"/>
      <c r="EQ7" s="199"/>
      <c r="ER7" s="199"/>
      <c r="ES7" s="199"/>
      <c r="ET7" s="199"/>
      <c r="EU7" s="199"/>
      <c r="EV7" s="199"/>
      <c r="EW7" s="199"/>
      <c r="EX7" s="199"/>
      <c r="EY7" s="199"/>
      <c r="EZ7" s="199"/>
      <c r="FA7" s="199"/>
      <c r="FB7" s="199"/>
      <c r="FC7" s="199"/>
      <c r="FD7" s="199"/>
      <c r="FE7" s="199"/>
      <c r="FF7" s="199"/>
      <c r="FG7" s="199"/>
      <c r="FH7" s="199"/>
      <c r="FI7" s="199"/>
      <c r="FJ7" s="199"/>
      <c r="FK7" s="199"/>
      <c r="FL7" s="199"/>
      <c r="FM7" s="199"/>
      <c r="FN7" s="199"/>
      <c r="FO7" s="199"/>
      <c r="FP7" s="199"/>
      <c r="FQ7" s="199"/>
      <c r="FR7" s="199"/>
      <c r="FS7" s="199"/>
      <c r="FT7" s="199"/>
    </row>
    <row r="8" spans="1:278" s="187" customFormat="1" ht="61" customHeight="1" thickTop="1" thickBot="1" x14ac:dyDescent="0.25">
      <c r="A8" s="203" t="s">
        <v>203</v>
      </c>
      <c r="B8" s="203" t="s">
        <v>380</v>
      </c>
      <c r="C8" s="204" t="s">
        <v>8</v>
      </c>
      <c r="D8" s="194" t="s">
        <v>364</v>
      </c>
      <c r="E8" s="206" t="s">
        <v>10</v>
      </c>
      <c r="F8" s="206" t="s">
        <v>11</v>
      </c>
      <c r="G8" s="206" t="s">
        <v>12</v>
      </c>
      <c r="H8" s="196" t="s">
        <v>357</v>
      </c>
      <c r="I8" s="196" t="s">
        <v>38</v>
      </c>
      <c r="J8" s="196" t="s">
        <v>358</v>
      </c>
      <c r="K8" s="196" t="s">
        <v>357</v>
      </c>
      <c r="L8" s="196" t="s">
        <v>359</v>
      </c>
      <c r="M8" s="196" t="s">
        <v>358</v>
      </c>
      <c r="N8" s="505"/>
      <c r="O8" s="511"/>
      <c r="P8" s="197" t="s">
        <v>360</v>
      </c>
      <c r="Q8" s="197" t="s">
        <v>361</v>
      </c>
      <c r="R8" s="197" t="s">
        <v>362</v>
      </c>
      <c r="S8" s="197" t="s">
        <v>363</v>
      </c>
      <c r="T8" s="514"/>
      <c r="U8" s="200"/>
      <c r="V8" s="200"/>
      <c r="W8" s="200"/>
      <c r="X8" s="200"/>
      <c r="Y8" s="200"/>
      <c r="Z8" s="200"/>
      <c r="AA8" s="200"/>
      <c r="AB8" s="200"/>
      <c r="AC8" s="200"/>
      <c r="AD8" s="200"/>
      <c r="AE8" s="200"/>
      <c r="AF8" s="200"/>
      <c r="AG8" s="200"/>
      <c r="AH8" s="200"/>
      <c r="AI8" s="200"/>
      <c r="AJ8" s="200"/>
      <c r="AK8" s="200"/>
      <c r="AL8" s="200"/>
      <c r="AM8" s="200"/>
      <c r="AN8" s="200"/>
      <c r="AO8" s="200"/>
      <c r="AP8" s="200"/>
      <c r="AQ8" s="200"/>
      <c r="AR8" s="200"/>
      <c r="AS8" s="200"/>
      <c r="AT8" s="200"/>
      <c r="AU8" s="200"/>
      <c r="AV8" s="200"/>
      <c r="AW8" s="200"/>
      <c r="AX8" s="200"/>
      <c r="AY8" s="200"/>
      <c r="AZ8" s="200"/>
      <c r="BA8" s="200"/>
      <c r="BB8" s="200"/>
      <c r="BC8" s="200"/>
      <c r="BD8" s="200"/>
      <c r="BE8" s="200"/>
      <c r="BF8" s="200"/>
      <c r="BG8" s="200"/>
      <c r="BH8" s="200"/>
      <c r="BI8" s="200"/>
      <c r="BJ8" s="200"/>
      <c r="BK8" s="200"/>
      <c r="BL8" s="200"/>
      <c r="BM8" s="200"/>
      <c r="BN8" s="200"/>
      <c r="BO8" s="200"/>
      <c r="BP8" s="200"/>
      <c r="BQ8" s="200"/>
      <c r="BR8" s="200"/>
      <c r="BS8" s="200"/>
      <c r="BT8" s="200"/>
      <c r="BU8" s="200"/>
      <c r="BV8" s="200"/>
      <c r="BW8" s="200"/>
      <c r="BX8" s="200"/>
      <c r="BY8" s="200"/>
      <c r="BZ8" s="200"/>
      <c r="CA8" s="200"/>
      <c r="CB8" s="200"/>
      <c r="CC8" s="200"/>
      <c r="CD8" s="200"/>
      <c r="CE8" s="200"/>
      <c r="CF8" s="200"/>
      <c r="CG8" s="200"/>
      <c r="CH8" s="200"/>
      <c r="CI8" s="200"/>
      <c r="CJ8" s="200"/>
      <c r="CK8" s="200"/>
      <c r="CL8" s="200"/>
      <c r="CM8" s="200"/>
      <c r="CN8" s="200"/>
      <c r="CO8" s="200"/>
      <c r="CP8" s="200"/>
      <c r="CQ8" s="200"/>
      <c r="CR8" s="200"/>
      <c r="CS8" s="200"/>
      <c r="CT8" s="200"/>
      <c r="CU8" s="200"/>
      <c r="CV8" s="200"/>
      <c r="CW8" s="200"/>
      <c r="CX8" s="200"/>
      <c r="CY8" s="200"/>
      <c r="CZ8" s="200"/>
      <c r="DA8" s="200"/>
      <c r="DB8" s="200"/>
      <c r="DC8" s="200"/>
      <c r="DD8" s="200"/>
      <c r="DE8" s="200"/>
      <c r="DF8" s="200"/>
      <c r="DG8" s="200"/>
      <c r="DH8" s="200"/>
      <c r="DI8" s="200"/>
      <c r="DJ8" s="200"/>
      <c r="DK8" s="200"/>
      <c r="DL8" s="200"/>
      <c r="DM8" s="200"/>
      <c r="DN8" s="200"/>
      <c r="DO8" s="200"/>
      <c r="DP8" s="200"/>
      <c r="DQ8" s="200"/>
      <c r="DR8" s="200"/>
      <c r="DS8" s="200"/>
      <c r="DT8" s="200"/>
      <c r="DU8" s="200"/>
      <c r="DV8" s="200"/>
      <c r="DW8" s="200"/>
      <c r="DX8" s="200"/>
      <c r="DY8" s="200"/>
      <c r="DZ8" s="200"/>
      <c r="EA8" s="200"/>
      <c r="EB8" s="200"/>
      <c r="EC8" s="200"/>
      <c r="ED8" s="200"/>
      <c r="EE8" s="200"/>
      <c r="EF8" s="200"/>
      <c r="EG8" s="200"/>
      <c r="EH8" s="200"/>
      <c r="EI8" s="200"/>
      <c r="EJ8" s="200"/>
      <c r="EK8" s="200"/>
      <c r="EL8" s="200"/>
      <c r="EM8" s="200"/>
      <c r="EN8" s="200"/>
      <c r="EO8" s="200"/>
      <c r="EP8" s="200"/>
      <c r="EQ8" s="200"/>
      <c r="ER8" s="200"/>
      <c r="ES8" s="200"/>
      <c r="ET8" s="200"/>
      <c r="EU8" s="200"/>
      <c r="EV8" s="200"/>
      <c r="EW8" s="200"/>
      <c r="EX8" s="200"/>
      <c r="EY8" s="200"/>
      <c r="EZ8" s="200"/>
      <c r="FA8" s="200"/>
      <c r="FB8" s="200"/>
      <c r="FC8" s="200"/>
      <c r="FD8" s="200"/>
      <c r="FE8" s="200"/>
      <c r="FF8" s="200"/>
      <c r="FG8" s="200"/>
      <c r="FH8" s="200"/>
      <c r="FI8" s="200"/>
      <c r="FJ8" s="200"/>
      <c r="FK8" s="200"/>
      <c r="FL8" s="200"/>
      <c r="FM8" s="200"/>
      <c r="FN8" s="200"/>
      <c r="FO8" s="200"/>
      <c r="FP8" s="200"/>
      <c r="FQ8" s="200"/>
      <c r="FR8" s="200"/>
      <c r="FS8" s="200"/>
      <c r="FT8" s="200"/>
    </row>
    <row r="9" spans="1:278" s="188" customFormat="1" ht="10.5" customHeight="1" thickTop="1" thickBot="1" x14ac:dyDescent="0.25">
      <c r="A9" s="515"/>
      <c r="B9" s="516"/>
      <c r="C9" s="516"/>
      <c r="D9" s="516"/>
      <c r="E9" s="516"/>
      <c r="F9" s="516"/>
      <c r="G9" s="516"/>
      <c r="H9" s="516"/>
      <c r="I9" s="516"/>
      <c r="J9" s="516"/>
      <c r="K9" s="516"/>
      <c r="L9" s="516"/>
      <c r="M9" s="516"/>
      <c r="N9" s="516"/>
      <c r="T9" s="198"/>
      <c r="U9" s="201"/>
      <c r="V9" s="201"/>
      <c r="W9" s="201"/>
      <c r="X9" s="201"/>
      <c r="Y9" s="201"/>
      <c r="Z9" s="201"/>
      <c r="AA9" s="201"/>
      <c r="AB9" s="201"/>
      <c r="AC9" s="201"/>
      <c r="AD9" s="201"/>
      <c r="AE9" s="201"/>
      <c r="AF9" s="201"/>
      <c r="AG9" s="201"/>
      <c r="AH9" s="201"/>
      <c r="AI9" s="201"/>
      <c r="AJ9" s="201"/>
      <c r="AK9" s="201"/>
      <c r="AL9" s="201"/>
      <c r="AM9" s="201"/>
      <c r="AN9" s="201"/>
      <c r="AO9" s="201"/>
      <c r="AP9" s="201"/>
      <c r="AQ9" s="201"/>
      <c r="AR9" s="201"/>
      <c r="AS9" s="201"/>
      <c r="AT9" s="201"/>
      <c r="AU9" s="201"/>
      <c r="AV9" s="201"/>
      <c r="AW9" s="201"/>
      <c r="AX9" s="201"/>
      <c r="AY9" s="201"/>
      <c r="AZ9" s="201"/>
      <c r="BA9" s="201"/>
      <c r="BB9" s="201"/>
      <c r="BC9" s="201"/>
      <c r="BD9" s="201"/>
      <c r="BE9" s="201"/>
      <c r="BF9" s="201"/>
      <c r="BG9" s="201"/>
      <c r="BH9" s="201"/>
      <c r="BI9" s="201"/>
      <c r="BJ9" s="201"/>
      <c r="BK9" s="201"/>
      <c r="BL9" s="201"/>
      <c r="BM9" s="201"/>
      <c r="BN9" s="201"/>
      <c r="BO9" s="201"/>
      <c r="BP9" s="201"/>
      <c r="BQ9" s="201"/>
      <c r="BR9" s="201"/>
      <c r="BS9" s="201"/>
      <c r="BT9" s="201"/>
      <c r="BU9" s="201"/>
      <c r="BV9" s="201"/>
      <c r="BW9" s="201"/>
      <c r="BX9" s="201"/>
      <c r="BY9" s="201"/>
      <c r="BZ9" s="201"/>
      <c r="CA9" s="201"/>
      <c r="CB9" s="201"/>
      <c r="CC9" s="201"/>
      <c r="CD9" s="201"/>
      <c r="CE9" s="201"/>
      <c r="CF9" s="201"/>
      <c r="CG9" s="201"/>
      <c r="CH9" s="201"/>
      <c r="CI9" s="201"/>
      <c r="CJ9" s="201"/>
      <c r="CK9" s="201"/>
      <c r="CL9" s="201"/>
      <c r="CM9" s="201"/>
      <c r="CN9" s="201"/>
      <c r="CO9" s="201"/>
      <c r="CP9" s="201"/>
      <c r="CQ9" s="201"/>
      <c r="CR9" s="201"/>
      <c r="CS9" s="201"/>
      <c r="CT9" s="201"/>
      <c r="CU9" s="201"/>
      <c r="CV9" s="201"/>
      <c r="CW9" s="201"/>
      <c r="CX9" s="201"/>
      <c r="CY9" s="201"/>
      <c r="CZ9" s="201"/>
      <c r="DA9" s="201"/>
      <c r="DB9" s="201"/>
      <c r="DC9" s="201"/>
      <c r="DD9" s="201"/>
      <c r="DE9" s="201"/>
      <c r="DF9" s="201"/>
      <c r="DG9" s="201"/>
      <c r="DH9" s="201"/>
      <c r="DI9" s="201"/>
      <c r="DJ9" s="201"/>
      <c r="DK9" s="201"/>
      <c r="DL9" s="201"/>
      <c r="DM9" s="201"/>
      <c r="DN9" s="201"/>
      <c r="DO9" s="201"/>
      <c r="DP9" s="201"/>
      <c r="DQ9" s="201"/>
      <c r="DR9" s="201"/>
      <c r="DS9" s="201"/>
      <c r="DT9" s="201"/>
      <c r="DU9" s="201"/>
      <c r="DV9" s="201"/>
      <c r="DW9" s="201"/>
      <c r="DX9" s="201"/>
      <c r="DY9" s="201"/>
      <c r="DZ9" s="201"/>
      <c r="EA9" s="201"/>
      <c r="EB9" s="201"/>
      <c r="EC9" s="201"/>
      <c r="ED9" s="201"/>
      <c r="EE9" s="201"/>
      <c r="EF9" s="201"/>
      <c r="EG9" s="201"/>
      <c r="EH9" s="201"/>
      <c r="EI9" s="201"/>
      <c r="EJ9" s="201"/>
      <c r="EK9" s="201"/>
      <c r="EL9" s="201"/>
      <c r="EM9" s="201"/>
      <c r="EN9" s="201"/>
      <c r="EO9" s="201"/>
      <c r="EP9" s="201"/>
      <c r="EQ9" s="201"/>
      <c r="ER9" s="201"/>
      <c r="ES9" s="201"/>
      <c r="ET9" s="201"/>
      <c r="EU9" s="201"/>
      <c r="EV9" s="201"/>
      <c r="EW9" s="201"/>
      <c r="EX9" s="201"/>
      <c r="EY9" s="201"/>
      <c r="EZ9" s="201"/>
      <c r="FA9" s="201"/>
      <c r="FB9" s="201"/>
      <c r="FC9" s="201"/>
      <c r="FD9" s="201"/>
      <c r="FE9" s="201"/>
      <c r="FF9" s="201"/>
      <c r="FG9" s="201"/>
      <c r="FH9" s="201"/>
      <c r="FI9" s="201"/>
      <c r="FJ9" s="201"/>
      <c r="FK9" s="201"/>
      <c r="FL9" s="201"/>
      <c r="FM9" s="201"/>
      <c r="FN9" s="201"/>
      <c r="FO9" s="201"/>
      <c r="FP9" s="201"/>
      <c r="FQ9" s="201"/>
      <c r="FR9" s="201"/>
      <c r="FS9" s="201"/>
      <c r="FT9" s="201"/>
    </row>
    <row r="10" spans="1:278" s="189" customFormat="1" ht="15" customHeight="1" x14ac:dyDescent="0.2">
      <c r="A10" s="517">
        <f>'Mapa Final'!A10</f>
        <v>1</v>
      </c>
      <c r="B10" s="544" t="str">
        <f>'Mapa Final'!B10</f>
        <v>Extemporaneidad Actuaciones Administrativas,  Judiciales y/o extrajudiciales</v>
      </c>
      <c r="C10" s="520" t="str">
        <f>'Mapa Final'!C10</f>
        <v>Afectación Económica</v>
      </c>
      <c r="D10" s="520" t="str">
        <f>'Mapa Final'!D10</f>
        <v>Incremento en el ingreso de titulos ejecutivos para su respectivo cobro que exige mayor cantidad de servidores dedicados a su atención</v>
      </c>
      <c r="E10" s="523" t="str">
        <f>'Mapa Final'!E10</f>
        <v>Insuficiencia de personal en el área de asistencia legal y cobro coactivo</v>
      </c>
      <c r="F10" s="523" t="str">
        <f>'Mapa Final'!F10</f>
        <v>Posibilidad de afectación económica debido a insuficiencia de personal en el área de asistencia legal y cobro coactivo</v>
      </c>
      <c r="G10" s="523" t="str">
        <f>'Mapa Final'!G10</f>
        <v>Ejecución y Administración de Procesos</v>
      </c>
      <c r="H10" s="529" t="str">
        <f>'Mapa Final'!I10</f>
        <v>Alta</v>
      </c>
      <c r="I10" s="532" t="str">
        <f>'Mapa Final'!L10</f>
        <v>Moderado</v>
      </c>
      <c r="J10" s="541" t="str">
        <f>'Mapa Final'!N10</f>
        <v xml:space="preserve">Alto </v>
      </c>
      <c r="K10" s="538" t="str">
        <f>'Mapa Final'!AA10</f>
        <v>Media</v>
      </c>
      <c r="L10" s="538" t="str">
        <f>'Mapa Final'!AE10</f>
        <v>Moderado</v>
      </c>
      <c r="M10" s="535" t="str">
        <f>'Mapa Final'!AG10</f>
        <v>Moderado</v>
      </c>
      <c r="N10" s="538" t="str">
        <f>'Mapa Final'!AH10</f>
        <v>Reducir(mitigar)</v>
      </c>
      <c r="O10" s="526"/>
      <c r="P10" s="526"/>
      <c r="Q10" s="526"/>
      <c r="R10" s="526"/>
      <c r="S10" s="526"/>
      <c r="T10" s="526"/>
      <c r="U10" s="202"/>
      <c r="V10" s="202"/>
      <c r="W10" s="202"/>
      <c r="X10" s="202"/>
      <c r="Y10" s="202"/>
      <c r="Z10" s="202"/>
      <c r="AA10" s="202"/>
      <c r="AB10" s="202"/>
      <c r="AC10" s="202"/>
      <c r="AD10" s="202"/>
      <c r="AE10" s="202"/>
      <c r="AF10" s="202"/>
      <c r="AG10" s="202"/>
      <c r="AH10" s="202"/>
      <c r="AI10" s="202"/>
      <c r="AJ10" s="202"/>
      <c r="AK10" s="202"/>
      <c r="AL10" s="202"/>
      <c r="AM10" s="202"/>
      <c r="AN10" s="202"/>
      <c r="AO10" s="202"/>
      <c r="AP10" s="202"/>
      <c r="AQ10" s="202"/>
      <c r="AR10" s="202"/>
      <c r="AS10" s="202"/>
      <c r="AT10" s="202"/>
      <c r="AU10" s="202"/>
      <c r="AV10" s="202"/>
      <c r="AW10" s="202"/>
      <c r="AX10" s="202"/>
      <c r="AY10" s="202"/>
      <c r="AZ10" s="202"/>
      <c r="BA10" s="202"/>
      <c r="BB10" s="202"/>
      <c r="BC10" s="202"/>
      <c r="BD10" s="202"/>
      <c r="BE10" s="202"/>
      <c r="BF10" s="202"/>
      <c r="BG10" s="202"/>
      <c r="BH10" s="202"/>
      <c r="BI10" s="202"/>
      <c r="BJ10" s="202"/>
      <c r="BK10" s="202"/>
      <c r="BL10" s="202"/>
      <c r="BM10" s="202"/>
      <c r="BN10" s="202"/>
      <c r="BO10" s="202"/>
      <c r="BP10" s="202"/>
      <c r="BQ10" s="202"/>
      <c r="BR10" s="202"/>
      <c r="BS10" s="202"/>
      <c r="BT10" s="202"/>
      <c r="BU10" s="202"/>
      <c r="BV10" s="202"/>
      <c r="BW10" s="202"/>
      <c r="BX10" s="202"/>
      <c r="BY10" s="202"/>
      <c r="BZ10" s="202"/>
      <c r="CA10" s="202"/>
      <c r="CB10" s="202"/>
      <c r="CC10" s="202"/>
      <c r="CD10" s="202"/>
      <c r="CE10" s="202"/>
      <c r="CF10" s="202"/>
      <c r="CG10" s="202"/>
      <c r="CH10" s="202"/>
      <c r="CI10" s="202"/>
      <c r="CJ10" s="202"/>
      <c r="CK10" s="202"/>
      <c r="CL10" s="202"/>
      <c r="CM10" s="202"/>
      <c r="CN10" s="202"/>
      <c r="CO10" s="202"/>
      <c r="CP10" s="202"/>
      <c r="CQ10" s="202"/>
      <c r="CR10" s="202"/>
      <c r="CS10" s="202"/>
      <c r="CT10" s="202"/>
      <c r="CU10" s="202"/>
      <c r="CV10" s="202"/>
      <c r="CW10" s="202"/>
      <c r="CX10" s="202"/>
      <c r="CY10" s="202"/>
      <c r="CZ10" s="202"/>
      <c r="DA10" s="202"/>
      <c r="DB10" s="202"/>
      <c r="DC10" s="202"/>
      <c r="DD10" s="202"/>
      <c r="DE10" s="202"/>
      <c r="DF10" s="202"/>
      <c r="DG10" s="202"/>
      <c r="DH10" s="202"/>
      <c r="DI10" s="202"/>
      <c r="DJ10" s="202"/>
      <c r="DK10" s="202"/>
      <c r="DL10" s="202"/>
      <c r="DM10" s="202"/>
      <c r="DN10" s="202"/>
      <c r="DO10" s="202"/>
      <c r="DP10" s="202"/>
      <c r="DQ10" s="202"/>
      <c r="DR10" s="202"/>
      <c r="DS10" s="202"/>
      <c r="DT10" s="202"/>
      <c r="DU10" s="202"/>
      <c r="DV10" s="202"/>
      <c r="DW10" s="202"/>
      <c r="DX10" s="202"/>
      <c r="DY10" s="202"/>
      <c r="DZ10" s="202"/>
      <c r="EA10" s="202"/>
      <c r="EB10" s="202"/>
      <c r="EC10" s="202"/>
      <c r="ED10" s="202"/>
      <c r="EE10" s="202"/>
      <c r="EF10" s="202"/>
      <c r="EG10" s="202"/>
      <c r="EH10" s="202"/>
      <c r="EI10" s="202"/>
      <c r="EJ10" s="202"/>
      <c r="EK10" s="202"/>
      <c r="EL10" s="202"/>
      <c r="EM10" s="202"/>
      <c r="EN10" s="202"/>
      <c r="EO10" s="202"/>
      <c r="EP10" s="202"/>
      <c r="EQ10" s="202"/>
      <c r="ER10" s="202"/>
      <c r="ES10" s="202"/>
      <c r="ET10" s="202"/>
      <c r="EU10" s="202"/>
      <c r="EV10" s="202"/>
      <c r="EW10" s="202"/>
      <c r="EX10" s="202"/>
      <c r="EY10" s="202"/>
      <c r="EZ10" s="202"/>
      <c r="FA10" s="202"/>
      <c r="FB10" s="202"/>
      <c r="FC10" s="202"/>
      <c r="FD10" s="202"/>
      <c r="FE10" s="202"/>
      <c r="FF10" s="202"/>
      <c r="FG10" s="202"/>
      <c r="FH10" s="202"/>
      <c r="FI10" s="202"/>
      <c r="FJ10" s="202"/>
      <c r="FK10" s="202"/>
      <c r="FL10" s="202"/>
      <c r="FM10" s="202"/>
      <c r="FN10" s="202"/>
      <c r="FO10" s="202"/>
      <c r="FP10" s="202"/>
      <c r="FQ10" s="202"/>
      <c r="FR10" s="202"/>
      <c r="FS10" s="202"/>
      <c r="FT10" s="202"/>
    </row>
    <row r="11" spans="1:278" s="189" customFormat="1" ht="13.5" customHeight="1" x14ac:dyDescent="0.2">
      <c r="A11" s="518"/>
      <c r="B11" s="367"/>
      <c r="C11" s="521"/>
      <c r="D11" s="521"/>
      <c r="E11" s="524"/>
      <c r="F11" s="524"/>
      <c r="G11" s="524"/>
      <c r="H11" s="530"/>
      <c r="I11" s="533"/>
      <c r="J11" s="542"/>
      <c r="K11" s="539"/>
      <c r="L11" s="539"/>
      <c r="M11" s="536"/>
      <c r="N11" s="539"/>
      <c r="O11" s="527"/>
      <c r="P11" s="527"/>
      <c r="Q11" s="527"/>
      <c r="R11" s="527"/>
      <c r="S11" s="527"/>
      <c r="T11" s="527"/>
      <c r="U11" s="202"/>
      <c r="V11" s="202"/>
      <c r="W11" s="202"/>
      <c r="X11" s="202"/>
      <c r="Y11" s="202"/>
      <c r="Z11" s="202"/>
      <c r="AA11" s="202"/>
      <c r="AB11" s="202"/>
      <c r="AC11" s="202"/>
      <c r="AD11" s="202"/>
      <c r="AE11" s="202"/>
      <c r="AF11" s="202"/>
      <c r="AG11" s="202"/>
      <c r="AH11" s="202"/>
      <c r="AI11" s="202"/>
      <c r="AJ11" s="202"/>
      <c r="AK11" s="202"/>
      <c r="AL11" s="202"/>
      <c r="AM11" s="202"/>
      <c r="AN11" s="202"/>
      <c r="AO11" s="202"/>
      <c r="AP11" s="202"/>
      <c r="AQ11" s="202"/>
      <c r="AR11" s="202"/>
      <c r="AS11" s="202"/>
      <c r="AT11" s="202"/>
      <c r="AU11" s="202"/>
      <c r="AV11" s="202"/>
      <c r="AW11" s="202"/>
      <c r="AX11" s="202"/>
      <c r="AY11" s="202"/>
      <c r="AZ11" s="202"/>
      <c r="BA11" s="202"/>
      <c r="BB11" s="202"/>
      <c r="BC11" s="202"/>
      <c r="BD11" s="202"/>
      <c r="BE11" s="202"/>
      <c r="BF11" s="202"/>
      <c r="BG11" s="202"/>
      <c r="BH11" s="202"/>
      <c r="BI11" s="202"/>
      <c r="BJ11" s="202"/>
      <c r="BK11" s="202"/>
      <c r="BL11" s="202"/>
      <c r="BM11" s="202"/>
      <c r="BN11" s="202"/>
      <c r="BO11" s="202"/>
      <c r="BP11" s="202"/>
      <c r="BQ11" s="202"/>
      <c r="BR11" s="202"/>
      <c r="BS11" s="202"/>
      <c r="BT11" s="202"/>
      <c r="BU11" s="202"/>
      <c r="BV11" s="202"/>
      <c r="BW11" s="202"/>
      <c r="BX11" s="202"/>
      <c r="BY11" s="202"/>
      <c r="BZ11" s="202"/>
      <c r="CA11" s="202"/>
      <c r="CB11" s="202"/>
      <c r="CC11" s="202"/>
      <c r="CD11" s="202"/>
      <c r="CE11" s="202"/>
      <c r="CF11" s="202"/>
      <c r="CG11" s="202"/>
      <c r="CH11" s="202"/>
      <c r="CI11" s="202"/>
      <c r="CJ11" s="202"/>
      <c r="CK11" s="202"/>
      <c r="CL11" s="202"/>
      <c r="CM11" s="202"/>
      <c r="CN11" s="202"/>
      <c r="CO11" s="202"/>
      <c r="CP11" s="202"/>
      <c r="CQ11" s="202"/>
      <c r="CR11" s="202"/>
      <c r="CS11" s="202"/>
      <c r="CT11" s="202"/>
      <c r="CU11" s="202"/>
      <c r="CV11" s="202"/>
      <c r="CW11" s="202"/>
      <c r="CX11" s="202"/>
      <c r="CY11" s="202"/>
      <c r="CZ11" s="202"/>
      <c r="DA11" s="202"/>
      <c r="DB11" s="202"/>
      <c r="DC11" s="202"/>
      <c r="DD11" s="202"/>
      <c r="DE11" s="202"/>
      <c r="DF11" s="202"/>
      <c r="DG11" s="202"/>
      <c r="DH11" s="202"/>
      <c r="DI11" s="202"/>
      <c r="DJ11" s="202"/>
      <c r="DK11" s="202"/>
      <c r="DL11" s="202"/>
      <c r="DM11" s="202"/>
      <c r="DN11" s="202"/>
      <c r="DO11" s="202"/>
      <c r="DP11" s="202"/>
      <c r="DQ11" s="202"/>
      <c r="DR11" s="202"/>
      <c r="DS11" s="202"/>
      <c r="DT11" s="202"/>
      <c r="DU11" s="202"/>
      <c r="DV11" s="202"/>
      <c r="DW11" s="202"/>
      <c r="DX11" s="202"/>
      <c r="DY11" s="202"/>
      <c r="DZ11" s="202"/>
      <c r="EA11" s="202"/>
      <c r="EB11" s="202"/>
      <c r="EC11" s="202"/>
      <c r="ED11" s="202"/>
      <c r="EE11" s="202"/>
      <c r="EF11" s="202"/>
      <c r="EG11" s="202"/>
      <c r="EH11" s="202"/>
      <c r="EI11" s="202"/>
      <c r="EJ11" s="202"/>
      <c r="EK11" s="202"/>
      <c r="EL11" s="202"/>
      <c r="EM11" s="202"/>
      <c r="EN11" s="202"/>
      <c r="EO11" s="202"/>
      <c r="EP11" s="202"/>
      <c r="EQ11" s="202"/>
      <c r="ER11" s="202"/>
      <c r="ES11" s="202"/>
      <c r="ET11" s="202"/>
      <c r="EU11" s="202"/>
      <c r="EV11" s="202"/>
      <c r="EW11" s="202"/>
      <c r="EX11" s="202"/>
      <c r="EY11" s="202"/>
      <c r="EZ11" s="202"/>
      <c r="FA11" s="202"/>
      <c r="FB11" s="202"/>
      <c r="FC11" s="202"/>
      <c r="FD11" s="202"/>
      <c r="FE11" s="202"/>
      <c r="FF11" s="202"/>
      <c r="FG11" s="202"/>
      <c r="FH11" s="202"/>
      <c r="FI11" s="202"/>
      <c r="FJ11" s="202"/>
      <c r="FK11" s="202"/>
      <c r="FL11" s="202"/>
      <c r="FM11" s="202"/>
      <c r="FN11" s="202"/>
      <c r="FO11" s="202"/>
      <c r="FP11" s="202"/>
      <c r="FQ11" s="202"/>
      <c r="FR11" s="202"/>
      <c r="FS11" s="202"/>
      <c r="FT11" s="202"/>
    </row>
    <row r="12" spans="1:278" s="189" customFormat="1" ht="13.5" customHeight="1" x14ac:dyDescent="0.2">
      <c r="A12" s="518"/>
      <c r="B12" s="367"/>
      <c r="C12" s="521"/>
      <c r="D12" s="521"/>
      <c r="E12" s="524"/>
      <c r="F12" s="524"/>
      <c r="G12" s="524"/>
      <c r="H12" s="530"/>
      <c r="I12" s="533"/>
      <c r="J12" s="542"/>
      <c r="K12" s="539"/>
      <c r="L12" s="539"/>
      <c r="M12" s="536"/>
      <c r="N12" s="539"/>
      <c r="O12" s="527"/>
      <c r="P12" s="527"/>
      <c r="Q12" s="527"/>
      <c r="R12" s="527"/>
      <c r="S12" s="527"/>
      <c r="T12" s="527"/>
      <c r="U12" s="202"/>
      <c r="V12" s="202"/>
      <c r="W12" s="202"/>
      <c r="X12" s="202"/>
      <c r="Y12" s="202"/>
      <c r="Z12" s="202"/>
      <c r="AA12" s="202"/>
      <c r="AB12" s="202"/>
      <c r="AC12" s="202"/>
      <c r="AD12" s="202"/>
      <c r="AE12" s="202"/>
      <c r="AF12" s="202"/>
      <c r="AG12" s="202"/>
      <c r="AH12" s="202"/>
      <c r="AI12" s="202"/>
      <c r="AJ12" s="202"/>
      <c r="AK12" s="202"/>
      <c r="AL12" s="202"/>
      <c r="AM12" s="202"/>
      <c r="AN12" s="202"/>
      <c r="AO12" s="202"/>
      <c r="AP12" s="202"/>
      <c r="AQ12" s="202"/>
      <c r="AR12" s="202"/>
      <c r="AS12" s="202"/>
      <c r="AT12" s="202"/>
      <c r="AU12" s="202"/>
      <c r="AV12" s="202"/>
      <c r="AW12" s="202"/>
      <c r="AX12" s="202"/>
      <c r="AY12" s="202"/>
      <c r="AZ12" s="202"/>
      <c r="BA12" s="202"/>
      <c r="BB12" s="202"/>
      <c r="BC12" s="202"/>
      <c r="BD12" s="202"/>
      <c r="BE12" s="202"/>
      <c r="BF12" s="202"/>
      <c r="BG12" s="202"/>
      <c r="BH12" s="202"/>
      <c r="BI12" s="202"/>
      <c r="BJ12" s="202"/>
      <c r="BK12" s="202"/>
      <c r="BL12" s="202"/>
      <c r="BM12" s="202"/>
      <c r="BN12" s="202"/>
      <c r="BO12" s="202"/>
      <c r="BP12" s="202"/>
      <c r="BQ12" s="202"/>
      <c r="BR12" s="202"/>
      <c r="BS12" s="202"/>
      <c r="BT12" s="202"/>
      <c r="BU12" s="202"/>
      <c r="BV12" s="202"/>
      <c r="BW12" s="202"/>
      <c r="BX12" s="202"/>
      <c r="BY12" s="202"/>
      <c r="BZ12" s="202"/>
      <c r="CA12" s="202"/>
      <c r="CB12" s="202"/>
      <c r="CC12" s="202"/>
      <c r="CD12" s="202"/>
      <c r="CE12" s="202"/>
      <c r="CF12" s="202"/>
      <c r="CG12" s="202"/>
      <c r="CH12" s="202"/>
      <c r="CI12" s="202"/>
      <c r="CJ12" s="202"/>
      <c r="CK12" s="202"/>
      <c r="CL12" s="202"/>
      <c r="CM12" s="202"/>
      <c r="CN12" s="202"/>
      <c r="CO12" s="202"/>
      <c r="CP12" s="202"/>
      <c r="CQ12" s="202"/>
      <c r="CR12" s="202"/>
      <c r="CS12" s="202"/>
      <c r="CT12" s="202"/>
      <c r="CU12" s="202"/>
      <c r="CV12" s="202"/>
      <c r="CW12" s="202"/>
      <c r="CX12" s="202"/>
      <c r="CY12" s="202"/>
      <c r="CZ12" s="202"/>
      <c r="DA12" s="202"/>
      <c r="DB12" s="202"/>
      <c r="DC12" s="202"/>
      <c r="DD12" s="202"/>
      <c r="DE12" s="202"/>
      <c r="DF12" s="202"/>
      <c r="DG12" s="202"/>
      <c r="DH12" s="202"/>
      <c r="DI12" s="202"/>
      <c r="DJ12" s="202"/>
      <c r="DK12" s="202"/>
      <c r="DL12" s="202"/>
      <c r="DM12" s="202"/>
      <c r="DN12" s="202"/>
      <c r="DO12" s="202"/>
      <c r="DP12" s="202"/>
      <c r="DQ12" s="202"/>
      <c r="DR12" s="202"/>
      <c r="DS12" s="202"/>
      <c r="DT12" s="202"/>
      <c r="DU12" s="202"/>
      <c r="DV12" s="202"/>
      <c r="DW12" s="202"/>
      <c r="DX12" s="202"/>
      <c r="DY12" s="202"/>
      <c r="DZ12" s="202"/>
      <c r="EA12" s="202"/>
      <c r="EB12" s="202"/>
      <c r="EC12" s="202"/>
      <c r="ED12" s="202"/>
      <c r="EE12" s="202"/>
      <c r="EF12" s="202"/>
      <c r="EG12" s="202"/>
      <c r="EH12" s="202"/>
      <c r="EI12" s="202"/>
      <c r="EJ12" s="202"/>
      <c r="EK12" s="202"/>
      <c r="EL12" s="202"/>
      <c r="EM12" s="202"/>
      <c r="EN12" s="202"/>
      <c r="EO12" s="202"/>
      <c r="EP12" s="202"/>
      <c r="EQ12" s="202"/>
      <c r="ER12" s="202"/>
      <c r="ES12" s="202"/>
      <c r="ET12" s="202"/>
      <c r="EU12" s="202"/>
      <c r="EV12" s="202"/>
      <c r="EW12" s="202"/>
      <c r="EX12" s="202"/>
      <c r="EY12" s="202"/>
      <c r="EZ12" s="202"/>
      <c r="FA12" s="202"/>
      <c r="FB12" s="202"/>
      <c r="FC12" s="202"/>
      <c r="FD12" s="202"/>
      <c r="FE12" s="202"/>
      <c r="FF12" s="202"/>
      <c r="FG12" s="202"/>
      <c r="FH12" s="202"/>
      <c r="FI12" s="202"/>
      <c r="FJ12" s="202"/>
      <c r="FK12" s="202"/>
      <c r="FL12" s="202"/>
      <c r="FM12" s="202"/>
      <c r="FN12" s="202"/>
      <c r="FO12" s="202"/>
      <c r="FP12" s="202"/>
      <c r="FQ12" s="202"/>
      <c r="FR12" s="202"/>
      <c r="FS12" s="202"/>
      <c r="FT12" s="202"/>
    </row>
    <row r="13" spans="1:278" s="189" customFormat="1" ht="13.5" customHeight="1" x14ac:dyDescent="0.2">
      <c r="A13" s="518"/>
      <c r="B13" s="367"/>
      <c r="C13" s="521"/>
      <c r="D13" s="521"/>
      <c r="E13" s="524"/>
      <c r="F13" s="524"/>
      <c r="G13" s="524"/>
      <c r="H13" s="530"/>
      <c r="I13" s="533"/>
      <c r="J13" s="542"/>
      <c r="K13" s="539"/>
      <c r="L13" s="539"/>
      <c r="M13" s="536"/>
      <c r="N13" s="539"/>
      <c r="O13" s="527"/>
      <c r="P13" s="527"/>
      <c r="Q13" s="527"/>
      <c r="R13" s="527"/>
      <c r="S13" s="527"/>
      <c r="T13" s="527"/>
      <c r="U13" s="202"/>
      <c r="V13" s="202"/>
      <c r="W13" s="202"/>
      <c r="X13" s="202"/>
      <c r="Y13" s="202"/>
      <c r="Z13" s="202"/>
      <c r="AA13" s="202"/>
      <c r="AB13" s="202"/>
      <c r="AC13" s="202"/>
      <c r="AD13" s="202"/>
      <c r="AE13" s="202"/>
      <c r="AF13" s="202"/>
      <c r="AG13" s="202"/>
      <c r="AH13" s="202"/>
      <c r="AI13" s="202"/>
      <c r="AJ13" s="202"/>
      <c r="AK13" s="202"/>
      <c r="AL13" s="202"/>
      <c r="AM13" s="202"/>
      <c r="AN13" s="202"/>
      <c r="AO13" s="202"/>
      <c r="AP13" s="202"/>
      <c r="AQ13" s="202"/>
      <c r="AR13" s="202"/>
      <c r="AS13" s="202"/>
      <c r="AT13" s="202"/>
      <c r="AU13" s="202"/>
      <c r="AV13" s="202"/>
      <c r="AW13" s="202"/>
      <c r="AX13" s="202"/>
      <c r="AY13" s="202"/>
      <c r="AZ13" s="202"/>
      <c r="BA13" s="202"/>
      <c r="BB13" s="202"/>
      <c r="BC13" s="202"/>
      <c r="BD13" s="202"/>
      <c r="BE13" s="202"/>
      <c r="BF13" s="202"/>
      <c r="BG13" s="202"/>
      <c r="BH13" s="202"/>
      <c r="BI13" s="202"/>
      <c r="BJ13" s="202"/>
      <c r="BK13" s="202"/>
      <c r="BL13" s="202"/>
      <c r="BM13" s="202"/>
      <c r="BN13" s="202"/>
      <c r="BO13" s="202"/>
      <c r="BP13" s="202"/>
      <c r="BQ13" s="202"/>
      <c r="BR13" s="202"/>
      <c r="BS13" s="202"/>
      <c r="BT13" s="202"/>
      <c r="BU13" s="202"/>
      <c r="BV13" s="202"/>
      <c r="BW13" s="202"/>
      <c r="BX13" s="202"/>
      <c r="BY13" s="202"/>
      <c r="BZ13" s="202"/>
      <c r="CA13" s="202"/>
      <c r="CB13" s="202"/>
      <c r="CC13" s="202"/>
      <c r="CD13" s="202"/>
      <c r="CE13" s="202"/>
      <c r="CF13" s="202"/>
      <c r="CG13" s="202"/>
      <c r="CH13" s="202"/>
      <c r="CI13" s="202"/>
      <c r="CJ13" s="202"/>
      <c r="CK13" s="202"/>
      <c r="CL13" s="202"/>
      <c r="CM13" s="202"/>
      <c r="CN13" s="202"/>
      <c r="CO13" s="202"/>
      <c r="CP13" s="202"/>
      <c r="CQ13" s="202"/>
      <c r="CR13" s="202"/>
      <c r="CS13" s="202"/>
      <c r="CT13" s="202"/>
      <c r="CU13" s="202"/>
      <c r="CV13" s="202"/>
      <c r="CW13" s="202"/>
      <c r="CX13" s="202"/>
      <c r="CY13" s="202"/>
      <c r="CZ13" s="202"/>
      <c r="DA13" s="202"/>
      <c r="DB13" s="202"/>
      <c r="DC13" s="202"/>
      <c r="DD13" s="202"/>
      <c r="DE13" s="202"/>
      <c r="DF13" s="202"/>
      <c r="DG13" s="202"/>
      <c r="DH13" s="202"/>
      <c r="DI13" s="202"/>
      <c r="DJ13" s="202"/>
      <c r="DK13" s="202"/>
      <c r="DL13" s="202"/>
      <c r="DM13" s="202"/>
      <c r="DN13" s="202"/>
      <c r="DO13" s="202"/>
      <c r="DP13" s="202"/>
      <c r="DQ13" s="202"/>
      <c r="DR13" s="202"/>
      <c r="DS13" s="202"/>
      <c r="DT13" s="202"/>
      <c r="DU13" s="202"/>
      <c r="DV13" s="202"/>
      <c r="DW13" s="202"/>
      <c r="DX13" s="202"/>
      <c r="DY13" s="202"/>
      <c r="DZ13" s="202"/>
      <c r="EA13" s="202"/>
      <c r="EB13" s="202"/>
      <c r="EC13" s="202"/>
      <c r="ED13" s="202"/>
      <c r="EE13" s="202"/>
      <c r="EF13" s="202"/>
      <c r="EG13" s="202"/>
      <c r="EH13" s="202"/>
      <c r="EI13" s="202"/>
      <c r="EJ13" s="202"/>
      <c r="EK13" s="202"/>
      <c r="EL13" s="202"/>
      <c r="EM13" s="202"/>
      <c r="EN13" s="202"/>
      <c r="EO13" s="202"/>
      <c r="EP13" s="202"/>
      <c r="EQ13" s="202"/>
      <c r="ER13" s="202"/>
      <c r="ES13" s="202"/>
      <c r="ET13" s="202"/>
      <c r="EU13" s="202"/>
      <c r="EV13" s="202"/>
      <c r="EW13" s="202"/>
      <c r="EX13" s="202"/>
      <c r="EY13" s="202"/>
      <c r="EZ13" s="202"/>
      <c r="FA13" s="202"/>
      <c r="FB13" s="202"/>
      <c r="FC13" s="202"/>
      <c r="FD13" s="202"/>
      <c r="FE13" s="202"/>
      <c r="FF13" s="202"/>
      <c r="FG13" s="202"/>
      <c r="FH13" s="202"/>
      <c r="FI13" s="202"/>
      <c r="FJ13" s="202"/>
      <c r="FK13" s="202"/>
      <c r="FL13" s="202"/>
      <c r="FM13" s="202"/>
      <c r="FN13" s="202"/>
      <c r="FO13" s="202"/>
      <c r="FP13" s="202"/>
      <c r="FQ13" s="202"/>
      <c r="FR13" s="202"/>
      <c r="FS13" s="202"/>
      <c r="FT13" s="202"/>
    </row>
    <row r="14" spans="1:278" s="189" customFormat="1" ht="238.5" customHeight="1" thickBot="1" x14ac:dyDescent="0.25">
      <c r="A14" s="519"/>
      <c r="B14" s="545"/>
      <c r="C14" s="522"/>
      <c r="D14" s="522"/>
      <c r="E14" s="525"/>
      <c r="F14" s="525"/>
      <c r="G14" s="525"/>
      <c r="H14" s="531"/>
      <c r="I14" s="534"/>
      <c r="J14" s="543"/>
      <c r="K14" s="540"/>
      <c r="L14" s="540"/>
      <c r="M14" s="537"/>
      <c r="N14" s="540"/>
      <c r="O14" s="528"/>
      <c r="P14" s="528"/>
      <c r="Q14" s="528"/>
      <c r="R14" s="528"/>
      <c r="S14" s="528"/>
      <c r="T14" s="528"/>
      <c r="U14" s="202"/>
      <c r="V14" s="202"/>
      <c r="W14" s="202"/>
      <c r="X14" s="202"/>
      <c r="Y14" s="202"/>
      <c r="Z14" s="202"/>
      <c r="AA14" s="202"/>
      <c r="AB14" s="202"/>
      <c r="AC14" s="202"/>
      <c r="AD14" s="202"/>
      <c r="AE14" s="202"/>
      <c r="AF14" s="202"/>
      <c r="AG14" s="202"/>
      <c r="AH14" s="202"/>
      <c r="AI14" s="202"/>
      <c r="AJ14" s="202"/>
      <c r="AK14" s="202"/>
      <c r="AL14" s="202"/>
      <c r="AM14" s="202"/>
      <c r="AN14" s="202"/>
      <c r="AO14" s="202"/>
      <c r="AP14" s="202"/>
      <c r="AQ14" s="202"/>
      <c r="AR14" s="202"/>
      <c r="AS14" s="202"/>
      <c r="AT14" s="202"/>
      <c r="AU14" s="202"/>
      <c r="AV14" s="202"/>
      <c r="AW14" s="202"/>
      <c r="AX14" s="202"/>
      <c r="AY14" s="202"/>
      <c r="AZ14" s="202"/>
      <c r="BA14" s="202"/>
      <c r="BB14" s="202"/>
      <c r="BC14" s="202"/>
      <c r="BD14" s="202"/>
      <c r="BE14" s="202"/>
      <c r="BF14" s="202"/>
      <c r="BG14" s="202"/>
      <c r="BH14" s="202"/>
      <c r="BI14" s="202"/>
      <c r="BJ14" s="202"/>
      <c r="BK14" s="202"/>
      <c r="BL14" s="202"/>
      <c r="BM14" s="202"/>
      <c r="BN14" s="202"/>
      <c r="BO14" s="202"/>
      <c r="BP14" s="202"/>
      <c r="BQ14" s="202"/>
      <c r="BR14" s="202"/>
      <c r="BS14" s="202"/>
      <c r="BT14" s="202"/>
      <c r="BU14" s="202"/>
      <c r="BV14" s="202"/>
      <c r="BW14" s="202"/>
      <c r="BX14" s="202"/>
      <c r="BY14" s="202"/>
      <c r="BZ14" s="202"/>
      <c r="CA14" s="202"/>
      <c r="CB14" s="202"/>
      <c r="CC14" s="202"/>
      <c r="CD14" s="202"/>
      <c r="CE14" s="202"/>
      <c r="CF14" s="202"/>
      <c r="CG14" s="202"/>
      <c r="CH14" s="202"/>
      <c r="CI14" s="202"/>
      <c r="CJ14" s="202"/>
      <c r="CK14" s="202"/>
      <c r="CL14" s="202"/>
      <c r="CM14" s="202"/>
      <c r="CN14" s="202"/>
      <c r="CO14" s="202"/>
      <c r="CP14" s="202"/>
      <c r="CQ14" s="202"/>
      <c r="CR14" s="202"/>
      <c r="CS14" s="202"/>
      <c r="CT14" s="202"/>
      <c r="CU14" s="202"/>
      <c r="CV14" s="202"/>
      <c r="CW14" s="202"/>
      <c r="CX14" s="202"/>
      <c r="CY14" s="202"/>
      <c r="CZ14" s="202"/>
      <c r="DA14" s="202"/>
      <c r="DB14" s="202"/>
      <c r="DC14" s="202"/>
      <c r="DD14" s="202"/>
      <c r="DE14" s="202"/>
      <c r="DF14" s="202"/>
      <c r="DG14" s="202"/>
      <c r="DH14" s="202"/>
      <c r="DI14" s="202"/>
      <c r="DJ14" s="202"/>
      <c r="DK14" s="202"/>
      <c r="DL14" s="202"/>
      <c r="DM14" s="202"/>
      <c r="DN14" s="202"/>
      <c r="DO14" s="202"/>
      <c r="DP14" s="202"/>
      <c r="DQ14" s="202"/>
      <c r="DR14" s="202"/>
      <c r="DS14" s="202"/>
      <c r="DT14" s="202"/>
      <c r="DU14" s="202"/>
      <c r="DV14" s="202"/>
      <c r="DW14" s="202"/>
      <c r="DX14" s="202"/>
      <c r="DY14" s="202"/>
      <c r="DZ14" s="202"/>
      <c r="EA14" s="202"/>
      <c r="EB14" s="202"/>
      <c r="EC14" s="202"/>
      <c r="ED14" s="202"/>
      <c r="EE14" s="202"/>
      <c r="EF14" s="202"/>
      <c r="EG14" s="202"/>
      <c r="EH14" s="202"/>
      <c r="EI14" s="202"/>
      <c r="EJ14" s="202"/>
      <c r="EK14" s="202"/>
      <c r="EL14" s="202"/>
      <c r="EM14" s="202"/>
      <c r="EN14" s="202"/>
      <c r="EO14" s="202"/>
      <c r="EP14" s="202"/>
      <c r="EQ14" s="202"/>
      <c r="ER14" s="202"/>
      <c r="ES14" s="202"/>
      <c r="ET14" s="202"/>
      <c r="EU14" s="202"/>
      <c r="EV14" s="202"/>
      <c r="EW14" s="202"/>
      <c r="EX14" s="202"/>
      <c r="EY14" s="202"/>
      <c r="EZ14" s="202"/>
      <c r="FA14" s="202"/>
      <c r="FB14" s="202"/>
      <c r="FC14" s="202"/>
      <c r="FD14" s="202"/>
      <c r="FE14" s="202"/>
      <c r="FF14" s="202"/>
      <c r="FG14" s="202"/>
      <c r="FH14" s="202"/>
      <c r="FI14" s="202"/>
      <c r="FJ14" s="202"/>
      <c r="FK14" s="202"/>
      <c r="FL14" s="202"/>
      <c r="FM14" s="202"/>
      <c r="FN14" s="202"/>
      <c r="FO14" s="202"/>
      <c r="FP14" s="202"/>
      <c r="FQ14" s="202"/>
      <c r="FR14" s="202"/>
      <c r="FS14" s="202"/>
      <c r="FT14" s="202"/>
    </row>
    <row r="15" spans="1:278" s="189" customFormat="1" ht="15" customHeight="1" x14ac:dyDescent="0.2">
      <c r="A15" s="517">
        <f>'Mapa Final'!A15</f>
        <v>2</v>
      </c>
      <c r="B15" s="544" t="str">
        <f>'Mapa Final'!B15</f>
        <v>Insuficiente Argumentación Jurídica</v>
      </c>
      <c r="C15" s="520" t="str">
        <f>'Mapa Final'!C15</f>
        <v>Reputacional</v>
      </c>
      <c r="D15" s="520" t="str">
        <f>'Mapa Final'!D15</f>
        <v>Insuficiencia de personal en el área de asistencia legal y cobro coactivo</v>
      </c>
      <c r="E15" s="523" t="str">
        <f>'Mapa Final'!E15</f>
        <v>Insuficiencia de personal en el área de asistencia legal y cobro coactivo</v>
      </c>
      <c r="F15" s="523" t="str">
        <f>'Mapa Final'!F15</f>
        <v>Posibilidad de afectación reputacional debido a la insuficiencia de personal en el área de asistencia legal y cobro coactivo</v>
      </c>
      <c r="G15" s="523" t="str">
        <f>'Mapa Final'!G15</f>
        <v>Ejecución y Administración de Procesos</v>
      </c>
      <c r="H15" s="529" t="str">
        <f>'Mapa Final'!I15</f>
        <v>Alta</v>
      </c>
      <c r="I15" s="532" t="str">
        <f>'Mapa Final'!L15</f>
        <v>Catastrófico</v>
      </c>
      <c r="J15" s="541" t="str">
        <f>'Mapa Final'!N15</f>
        <v>Extremo</v>
      </c>
      <c r="K15" s="538" t="str">
        <f>'Mapa Final'!AA15</f>
        <v>Media</v>
      </c>
      <c r="L15" s="538" t="str">
        <f>'Mapa Final'!AE15</f>
        <v>Catastrófico</v>
      </c>
      <c r="M15" s="535" t="str">
        <f>'Mapa Final'!AG15</f>
        <v>Extremo</v>
      </c>
      <c r="N15" s="538" t="str">
        <f>'Mapa Final'!AH15</f>
        <v>Evitar</v>
      </c>
      <c r="O15" s="526"/>
      <c r="P15" s="526"/>
      <c r="Q15" s="526"/>
      <c r="R15" s="526"/>
      <c r="S15" s="526"/>
      <c r="T15" s="526"/>
      <c r="U15" s="202"/>
      <c r="V15" s="202"/>
      <c r="W15" s="202"/>
      <c r="X15" s="202"/>
      <c r="Y15" s="202"/>
      <c r="Z15" s="202"/>
      <c r="AA15" s="202"/>
      <c r="AB15" s="202"/>
      <c r="AC15" s="202"/>
      <c r="AD15" s="202"/>
      <c r="AE15" s="202"/>
      <c r="AF15" s="202"/>
      <c r="AG15" s="202"/>
      <c r="AH15" s="202"/>
      <c r="AI15" s="202"/>
      <c r="AJ15" s="202"/>
      <c r="AK15" s="202"/>
      <c r="AL15" s="202"/>
      <c r="AM15" s="202"/>
      <c r="AN15" s="202"/>
      <c r="AO15" s="202"/>
      <c r="AP15" s="202"/>
      <c r="AQ15" s="202"/>
      <c r="AR15" s="202"/>
      <c r="AS15" s="202"/>
      <c r="AT15" s="202"/>
      <c r="AU15" s="202"/>
      <c r="AV15" s="202"/>
      <c r="AW15" s="202"/>
      <c r="AX15" s="202"/>
      <c r="AY15" s="202"/>
      <c r="AZ15" s="202"/>
      <c r="BA15" s="202"/>
      <c r="BB15" s="202"/>
      <c r="BC15" s="202"/>
      <c r="BD15" s="202"/>
      <c r="BE15" s="202"/>
      <c r="BF15" s="202"/>
      <c r="BG15" s="202"/>
      <c r="BH15" s="202"/>
      <c r="BI15" s="202"/>
      <c r="BJ15" s="202"/>
      <c r="BK15" s="202"/>
      <c r="BL15" s="202"/>
      <c r="BM15" s="202"/>
      <c r="BN15" s="202"/>
      <c r="BO15" s="202"/>
      <c r="BP15" s="202"/>
      <c r="BQ15" s="202"/>
      <c r="BR15" s="202"/>
      <c r="BS15" s="202"/>
      <c r="BT15" s="202"/>
      <c r="BU15" s="202"/>
      <c r="BV15" s="202"/>
      <c r="BW15" s="202"/>
      <c r="BX15" s="202"/>
      <c r="BY15" s="202"/>
      <c r="BZ15" s="202"/>
      <c r="CA15" s="202"/>
      <c r="CB15" s="202"/>
      <c r="CC15" s="202"/>
      <c r="CD15" s="202"/>
      <c r="CE15" s="202"/>
      <c r="CF15" s="202"/>
      <c r="CG15" s="202"/>
      <c r="CH15" s="202"/>
      <c r="CI15" s="202"/>
      <c r="CJ15" s="202"/>
      <c r="CK15" s="202"/>
      <c r="CL15" s="202"/>
      <c r="CM15" s="202"/>
      <c r="CN15" s="202"/>
      <c r="CO15" s="202"/>
      <c r="CP15" s="202"/>
      <c r="CQ15" s="202"/>
      <c r="CR15" s="202"/>
      <c r="CS15" s="202"/>
      <c r="CT15" s="202"/>
      <c r="CU15" s="202"/>
      <c r="CV15" s="202"/>
      <c r="CW15" s="202"/>
      <c r="CX15" s="202"/>
      <c r="CY15" s="202"/>
      <c r="CZ15" s="202"/>
      <c r="DA15" s="202"/>
      <c r="DB15" s="202"/>
      <c r="DC15" s="202"/>
      <c r="DD15" s="202"/>
      <c r="DE15" s="202"/>
      <c r="DF15" s="202"/>
      <c r="DG15" s="202"/>
      <c r="DH15" s="202"/>
      <c r="DI15" s="202"/>
      <c r="DJ15" s="202"/>
      <c r="DK15" s="202"/>
      <c r="DL15" s="202"/>
      <c r="DM15" s="202"/>
      <c r="DN15" s="202"/>
      <c r="DO15" s="202"/>
      <c r="DP15" s="202"/>
      <c r="DQ15" s="202"/>
      <c r="DR15" s="202"/>
      <c r="DS15" s="202"/>
      <c r="DT15" s="202"/>
      <c r="DU15" s="202"/>
      <c r="DV15" s="202"/>
      <c r="DW15" s="202"/>
      <c r="DX15" s="202"/>
      <c r="DY15" s="202"/>
      <c r="DZ15" s="202"/>
      <c r="EA15" s="202"/>
      <c r="EB15" s="202"/>
      <c r="EC15" s="202"/>
      <c r="ED15" s="202"/>
      <c r="EE15" s="202"/>
      <c r="EF15" s="202"/>
      <c r="EG15" s="202"/>
      <c r="EH15" s="202"/>
      <c r="EI15" s="202"/>
      <c r="EJ15" s="202"/>
      <c r="EK15" s="202"/>
      <c r="EL15" s="202"/>
      <c r="EM15" s="202"/>
      <c r="EN15" s="202"/>
      <c r="EO15" s="202"/>
      <c r="EP15" s="202"/>
      <c r="EQ15" s="202"/>
      <c r="ER15" s="202"/>
      <c r="ES15" s="202"/>
      <c r="ET15" s="202"/>
      <c r="EU15" s="202"/>
      <c r="EV15" s="202"/>
      <c r="EW15" s="202"/>
      <c r="EX15" s="202"/>
      <c r="EY15" s="202"/>
      <c r="EZ15" s="202"/>
      <c r="FA15" s="202"/>
      <c r="FB15" s="202"/>
      <c r="FC15" s="202"/>
      <c r="FD15" s="202"/>
      <c r="FE15" s="202"/>
      <c r="FF15" s="202"/>
      <c r="FG15" s="202"/>
      <c r="FH15" s="202"/>
      <c r="FI15" s="202"/>
      <c r="FJ15" s="202"/>
      <c r="FK15" s="202"/>
      <c r="FL15" s="202"/>
      <c r="FM15" s="202"/>
      <c r="FN15" s="202"/>
      <c r="FO15" s="202"/>
      <c r="FP15" s="202"/>
      <c r="FQ15" s="202"/>
      <c r="FR15" s="202"/>
      <c r="FS15" s="202"/>
      <c r="FT15" s="202"/>
    </row>
    <row r="16" spans="1:278" s="189" customFormat="1" ht="13.5" customHeight="1" x14ac:dyDescent="0.2">
      <c r="A16" s="518"/>
      <c r="B16" s="367"/>
      <c r="C16" s="521"/>
      <c r="D16" s="521"/>
      <c r="E16" s="524"/>
      <c r="F16" s="524"/>
      <c r="G16" s="524"/>
      <c r="H16" s="530"/>
      <c r="I16" s="533"/>
      <c r="J16" s="542"/>
      <c r="K16" s="539"/>
      <c r="L16" s="539"/>
      <c r="M16" s="536"/>
      <c r="N16" s="539"/>
      <c r="O16" s="527"/>
      <c r="P16" s="527"/>
      <c r="Q16" s="527"/>
      <c r="R16" s="527"/>
      <c r="S16" s="527"/>
      <c r="T16" s="527"/>
      <c r="U16" s="202"/>
      <c r="V16" s="202"/>
      <c r="W16" s="202"/>
      <c r="X16" s="202"/>
      <c r="Y16" s="202"/>
      <c r="Z16" s="202"/>
      <c r="AA16" s="202"/>
      <c r="AB16" s="202"/>
      <c r="AC16" s="202"/>
      <c r="AD16" s="202"/>
      <c r="AE16" s="202"/>
      <c r="AF16" s="202"/>
      <c r="AG16" s="202"/>
      <c r="AH16" s="202"/>
      <c r="AI16" s="202"/>
      <c r="AJ16" s="202"/>
      <c r="AK16" s="202"/>
      <c r="AL16" s="202"/>
      <c r="AM16" s="202"/>
      <c r="AN16" s="202"/>
      <c r="AO16" s="202"/>
      <c r="AP16" s="202"/>
      <c r="AQ16" s="202"/>
      <c r="AR16" s="202"/>
      <c r="AS16" s="202"/>
      <c r="AT16" s="202"/>
      <c r="AU16" s="202"/>
      <c r="AV16" s="202"/>
      <c r="AW16" s="202"/>
      <c r="AX16" s="202"/>
      <c r="AY16" s="202"/>
      <c r="AZ16" s="202"/>
      <c r="BA16" s="202"/>
      <c r="BB16" s="202"/>
      <c r="BC16" s="202"/>
      <c r="BD16" s="202"/>
      <c r="BE16" s="202"/>
      <c r="BF16" s="202"/>
      <c r="BG16" s="202"/>
      <c r="BH16" s="202"/>
      <c r="BI16" s="202"/>
      <c r="BJ16" s="202"/>
      <c r="BK16" s="202"/>
      <c r="BL16" s="202"/>
      <c r="BM16" s="202"/>
      <c r="BN16" s="202"/>
      <c r="BO16" s="202"/>
      <c r="BP16" s="202"/>
      <c r="BQ16" s="202"/>
      <c r="BR16" s="202"/>
      <c r="BS16" s="202"/>
      <c r="BT16" s="202"/>
      <c r="BU16" s="202"/>
      <c r="BV16" s="202"/>
      <c r="BW16" s="202"/>
      <c r="BX16" s="202"/>
      <c r="BY16" s="202"/>
      <c r="BZ16" s="202"/>
      <c r="CA16" s="202"/>
      <c r="CB16" s="202"/>
      <c r="CC16" s="202"/>
      <c r="CD16" s="202"/>
      <c r="CE16" s="202"/>
      <c r="CF16" s="202"/>
      <c r="CG16" s="202"/>
      <c r="CH16" s="202"/>
      <c r="CI16" s="202"/>
      <c r="CJ16" s="202"/>
      <c r="CK16" s="202"/>
      <c r="CL16" s="202"/>
      <c r="CM16" s="202"/>
      <c r="CN16" s="202"/>
      <c r="CO16" s="202"/>
      <c r="CP16" s="202"/>
      <c r="CQ16" s="202"/>
      <c r="CR16" s="202"/>
      <c r="CS16" s="202"/>
      <c r="CT16" s="202"/>
      <c r="CU16" s="202"/>
      <c r="CV16" s="202"/>
      <c r="CW16" s="202"/>
      <c r="CX16" s="202"/>
      <c r="CY16" s="202"/>
      <c r="CZ16" s="202"/>
      <c r="DA16" s="202"/>
      <c r="DB16" s="202"/>
      <c r="DC16" s="202"/>
      <c r="DD16" s="202"/>
      <c r="DE16" s="202"/>
      <c r="DF16" s="202"/>
      <c r="DG16" s="202"/>
      <c r="DH16" s="202"/>
      <c r="DI16" s="202"/>
      <c r="DJ16" s="202"/>
      <c r="DK16" s="202"/>
      <c r="DL16" s="202"/>
      <c r="DM16" s="202"/>
      <c r="DN16" s="202"/>
      <c r="DO16" s="202"/>
      <c r="DP16" s="202"/>
      <c r="DQ16" s="202"/>
      <c r="DR16" s="202"/>
      <c r="DS16" s="202"/>
      <c r="DT16" s="202"/>
      <c r="DU16" s="202"/>
      <c r="DV16" s="202"/>
      <c r="DW16" s="202"/>
      <c r="DX16" s="202"/>
      <c r="DY16" s="202"/>
      <c r="DZ16" s="202"/>
      <c r="EA16" s="202"/>
      <c r="EB16" s="202"/>
      <c r="EC16" s="202"/>
      <c r="ED16" s="202"/>
      <c r="EE16" s="202"/>
      <c r="EF16" s="202"/>
      <c r="EG16" s="202"/>
      <c r="EH16" s="202"/>
      <c r="EI16" s="202"/>
      <c r="EJ16" s="202"/>
      <c r="EK16" s="202"/>
      <c r="EL16" s="202"/>
      <c r="EM16" s="202"/>
      <c r="EN16" s="202"/>
      <c r="EO16" s="202"/>
      <c r="EP16" s="202"/>
      <c r="EQ16" s="202"/>
      <c r="ER16" s="202"/>
      <c r="ES16" s="202"/>
      <c r="ET16" s="202"/>
      <c r="EU16" s="202"/>
      <c r="EV16" s="202"/>
      <c r="EW16" s="202"/>
      <c r="EX16" s="202"/>
      <c r="EY16" s="202"/>
      <c r="EZ16" s="202"/>
      <c r="FA16" s="202"/>
      <c r="FB16" s="202"/>
      <c r="FC16" s="202"/>
      <c r="FD16" s="202"/>
      <c r="FE16" s="202"/>
      <c r="FF16" s="202"/>
      <c r="FG16" s="202"/>
      <c r="FH16" s="202"/>
      <c r="FI16" s="202"/>
      <c r="FJ16" s="202"/>
      <c r="FK16" s="202"/>
      <c r="FL16" s="202"/>
      <c r="FM16" s="202"/>
      <c r="FN16" s="202"/>
      <c r="FO16" s="202"/>
      <c r="FP16" s="202"/>
      <c r="FQ16" s="202"/>
      <c r="FR16" s="202"/>
      <c r="FS16" s="202"/>
      <c r="FT16" s="202"/>
    </row>
    <row r="17" spans="1:176" s="189" customFormat="1" ht="13.5" customHeight="1" x14ac:dyDescent="0.2">
      <c r="A17" s="518"/>
      <c r="B17" s="367"/>
      <c r="C17" s="521"/>
      <c r="D17" s="521"/>
      <c r="E17" s="524"/>
      <c r="F17" s="524"/>
      <c r="G17" s="524"/>
      <c r="H17" s="530"/>
      <c r="I17" s="533"/>
      <c r="J17" s="542"/>
      <c r="K17" s="539"/>
      <c r="L17" s="539"/>
      <c r="M17" s="536"/>
      <c r="N17" s="539"/>
      <c r="O17" s="527"/>
      <c r="P17" s="527"/>
      <c r="Q17" s="527"/>
      <c r="R17" s="527"/>
      <c r="S17" s="527"/>
      <c r="T17" s="527"/>
      <c r="U17" s="202"/>
      <c r="V17" s="202"/>
      <c r="W17" s="202"/>
      <c r="X17" s="202"/>
      <c r="Y17" s="202"/>
      <c r="Z17" s="202"/>
      <c r="AA17" s="202"/>
      <c r="AB17" s="202"/>
      <c r="AC17" s="202"/>
      <c r="AD17" s="202"/>
      <c r="AE17" s="202"/>
      <c r="AF17" s="202"/>
      <c r="AG17" s="202"/>
      <c r="AH17" s="202"/>
      <c r="AI17" s="202"/>
      <c r="AJ17" s="202"/>
      <c r="AK17" s="202"/>
      <c r="AL17" s="202"/>
      <c r="AM17" s="202"/>
      <c r="AN17" s="202"/>
      <c r="AO17" s="202"/>
      <c r="AP17" s="202"/>
      <c r="AQ17" s="202"/>
      <c r="AR17" s="202"/>
      <c r="AS17" s="202"/>
      <c r="AT17" s="202"/>
      <c r="AU17" s="202"/>
      <c r="AV17" s="202"/>
      <c r="AW17" s="202"/>
      <c r="AX17" s="202"/>
      <c r="AY17" s="202"/>
      <c r="AZ17" s="202"/>
      <c r="BA17" s="202"/>
      <c r="BB17" s="202"/>
      <c r="BC17" s="202"/>
      <c r="BD17" s="202"/>
      <c r="BE17" s="202"/>
      <c r="BF17" s="202"/>
      <c r="BG17" s="202"/>
      <c r="BH17" s="202"/>
      <c r="BI17" s="202"/>
      <c r="BJ17" s="202"/>
      <c r="BK17" s="202"/>
      <c r="BL17" s="202"/>
      <c r="BM17" s="202"/>
      <c r="BN17" s="202"/>
      <c r="BO17" s="202"/>
      <c r="BP17" s="202"/>
      <c r="BQ17" s="202"/>
      <c r="BR17" s="202"/>
      <c r="BS17" s="202"/>
      <c r="BT17" s="202"/>
      <c r="BU17" s="202"/>
      <c r="BV17" s="202"/>
      <c r="BW17" s="202"/>
      <c r="BX17" s="202"/>
      <c r="BY17" s="202"/>
      <c r="BZ17" s="202"/>
      <c r="CA17" s="202"/>
      <c r="CB17" s="202"/>
      <c r="CC17" s="202"/>
      <c r="CD17" s="202"/>
      <c r="CE17" s="202"/>
      <c r="CF17" s="202"/>
      <c r="CG17" s="202"/>
      <c r="CH17" s="202"/>
      <c r="CI17" s="202"/>
      <c r="CJ17" s="202"/>
      <c r="CK17" s="202"/>
      <c r="CL17" s="202"/>
      <c r="CM17" s="202"/>
      <c r="CN17" s="202"/>
      <c r="CO17" s="202"/>
      <c r="CP17" s="202"/>
      <c r="CQ17" s="202"/>
      <c r="CR17" s="202"/>
      <c r="CS17" s="202"/>
      <c r="CT17" s="202"/>
      <c r="CU17" s="202"/>
      <c r="CV17" s="202"/>
      <c r="CW17" s="202"/>
      <c r="CX17" s="202"/>
      <c r="CY17" s="202"/>
      <c r="CZ17" s="202"/>
      <c r="DA17" s="202"/>
      <c r="DB17" s="202"/>
      <c r="DC17" s="202"/>
      <c r="DD17" s="202"/>
      <c r="DE17" s="202"/>
      <c r="DF17" s="202"/>
      <c r="DG17" s="202"/>
      <c r="DH17" s="202"/>
      <c r="DI17" s="202"/>
      <c r="DJ17" s="202"/>
      <c r="DK17" s="202"/>
      <c r="DL17" s="202"/>
      <c r="DM17" s="202"/>
      <c r="DN17" s="202"/>
      <c r="DO17" s="202"/>
      <c r="DP17" s="202"/>
      <c r="DQ17" s="202"/>
      <c r="DR17" s="202"/>
      <c r="DS17" s="202"/>
      <c r="DT17" s="202"/>
      <c r="DU17" s="202"/>
      <c r="DV17" s="202"/>
      <c r="DW17" s="202"/>
      <c r="DX17" s="202"/>
      <c r="DY17" s="202"/>
      <c r="DZ17" s="202"/>
      <c r="EA17" s="202"/>
      <c r="EB17" s="202"/>
      <c r="EC17" s="202"/>
      <c r="ED17" s="202"/>
      <c r="EE17" s="202"/>
      <c r="EF17" s="202"/>
      <c r="EG17" s="202"/>
      <c r="EH17" s="202"/>
      <c r="EI17" s="202"/>
      <c r="EJ17" s="202"/>
      <c r="EK17" s="202"/>
      <c r="EL17" s="202"/>
      <c r="EM17" s="202"/>
      <c r="EN17" s="202"/>
      <c r="EO17" s="202"/>
      <c r="EP17" s="202"/>
      <c r="EQ17" s="202"/>
      <c r="ER17" s="202"/>
      <c r="ES17" s="202"/>
      <c r="ET17" s="202"/>
      <c r="EU17" s="202"/>
      <c r="EV17" s="202"/>
      <c r="EW17" s="202"/>
      <c r="EX17" s="202"/>
      <c r="EY17" s="202"/>
      <c r="EZ17" s="202"/>
      <c r="FA17" s="202"/>
      <c r="FB17" s="202"/>
      <c r="FC17" s="202"/>
      <c r="FD17" s="202"/>
      <c r="FE17" s="202"/>
      <c r="FF17" s="202"/>
      <c r="FG17" s="202"/>
      <c r="FH17" s="202"/>
      <c r="FI17" s="202"/>
      <c r="FJ17" s="202"/>
      <c r="FK17" s="202"/>
      <c r="FL17" s="202"/>
      <c r="FM17" s="202"/>
      <c r="FN17" s="202"/>
      <c r="FO17" s="202"/>
      <c r="FP17" s="202"/>
      <c r="FQ17" s="202"/>
      <c r="FR17" s="202"/>
      <c r="FS17" s="202"/>
      <c r="FT17" s="202"/>
    </row>
    <row r="18" spans="1:176" s="189" customFormat="1" ht="13.5" customHeight="1" x14ac:dyDescent="0.2">
      <c r="A18" s="518"/>
      <c r="B18" s="367"/>
      <c r="C18" s="521"/>
      <c r="D18" s="521"/>
      <c r="E18" s="524"/>
      <c r="F18" s="524"/>
      <c r="G18" s="524"/>
      <c r="H18" s="530"/>
      <c r="I18" s="533"/>
      <c r="J18" s="542"/>
      <c r="K18" s="539"/>
      <c r="L18" s="539"/>
      <c r="M18" s="536"/>
      <c r="N18" s="539"/>
      <c r="O18" s="527"/>
      <c r="P18" s="527"/>
      <c r="Q18" s="527"/>
      <c r="R18" s="527"/>
      <c r="S18" s="527"/>
      <c r="T18" s="527"/>
      <c r="U18" s="202"/>
      <c r="V18" s="202"/>
      <c r="W18" s="202"/>
      <c r="X18" s="202"/>
      <c r="Y18" s="202"/>
      <c r="Z18" s="202"/>
      <c r="AA18" s="202"/>
      <c r="AB18" s="202"/>
      <c r="AC18" s="202"/>
      <c r="AD18" s="202"/>
      <c r="AE18" s="202"/>
      <c r="AF18" s="202"/>
      <c r="AG18" s="202"/>
      <c r="AH18" s="202"/>
      <c r="AI18" s="202"/>
      <c r="AJ18" s="202"/>
      <c r="AK18" s="202"/>
      <c r="AL18" s="202"/>
      <c r="AM18" s="202"/>
      <c r="AN18" s="202"/>
      <c r="AO18" s="202"/>
      <c r="AP18" s="202"/>
      <c r="AQ18" s="202"/>
      <c r="AR18" s="202"/>
      <c r="AS18" s="202"/>
      <c r="AT18" s="202"/>
      <c r="AU18" s="202"/>
      <c r="AV18" s="202"/>
      <c r="AW18" s="202"/>
      <c r="AX18" s="202"/>
      <c r="AY18" s="202"/>
      <c r="AZ18" s="202"/>
      <c r="BA18" s="202"/>
      <c r="BB18" s="202"/>
      <c r="BC18" s="202"/>
      <c r="BD18" s="202"/>
      <c r="BE18" s="202"/>
      <c r="BF18" s="202"/>
      <c r="BG18" s="202"/>
      <c r="BH18" s="202"/>
      <c r="BI18" s="202"/>
      <c r="BJ18" s="202"/>
      <c r="BK18" s="202"/>
      <c r="BL18" s="202"/>
      <c r="BM18" s="202"/>
      <c r="BN18" s="202"/>
      <c r="BO18" s="202"/>
      <c r="BP18" s="202"/>
      <c r="BQ18" s="202"/>
      <c r="BR18" s="202"/>
      <c r="BS18" s="202"/>
      <c r="BT18" s="202"/>
      <c r="BU18" s="202"/>
      <c r="BV18" s="202"/>
      <c r="BW18" s="202"/>
      <c r="BX18" s="202"/>
      <c r="BY18" s="202"/>
      <c r="BZ18" s="202"/>
      <c r="CA18" s="202"/>
      <c r="CB18" s="202"/>
      <c r="CC18" s="202"/>
      <c r="CD18" s="202"/>
      <c r="CE18" s="202"/>
      <c r="CF18" s="202"/>
      <c r="CG18" s="202"/>
      <c r="CH18" s="202"/>
      <c r="CI18" s="202"/>
      <c r="CJ18" s="202"/>
      <c r="CK18" s="202"/>
      <c r="CL18" s="202"/>
      <c r="CM18" s="202"/>
      <c r="CN18" s="202"/>
      <c r="CO18" s="202"/>
      <c r="CP18" s="202"/>
      <c r="CQ18" s="202"/>
      <c r="CR18" s="202"/>
      <c r="CS18" s="202"/>
      <c r="CT18" s="202"/>
      <c r="CU18" s="202"/>
      <c r="CV18" s="202"/>
      <c r="CW18" s="202"/>
      <c r="CX18" s="202"/>
      <c r="CY18" s="202"/>
      <c r="CZ18" s="202"/>
      <c r="DA18" s="202"/>
      <c r="DB18" s="202"/>
      <c r="DC18" s="202"/>
      <c r="DD18" s="202"/>
      <c r="DE18" s="202"/>
      <c r="DF18" s="202"/>
      <c r="DG18" s="202"/>
      <c r="DH18" s="202"/>
      <c r="DI18" s="202"/>
      <c r="DJ18" s="202"/>
      <c r="DK18" s="202"/>
      <c r="DL18" s="202"/>
      <c r="DM18" s="202"/>
      <c r="DN18" s="202"/>
      <c r="DO18" s="202"/>
      <c r="DP18" s="202"/>
      <c r="DQ18" s="202"/>
      <c r="DR18" s="202"/>
      <c r="DS18" s="202"/>
      <c r="DT18" s="202"/>
      <c r="DU18" s="202"/>
      <c r="DV18" s="202"/>
      <c r="DW18" s="202"/>
      <c r="DX18" s="202"/>
      <c r="DY18" s="202"/>
      <c r="DZ18" s="202"/>
      <c r="EA18" s="202"/>
      <c r="EB18" s="202"/>
      <c r="EC18" s="202"/>
      <c r="ED18" s="202"/>
      <c r="EE18" s="202"/>
      <c r="EF18" s="202"/>
      <c r="EG18" s="202"/>
      <c r="EH18" s="202"/>
      <c r="EI18" s="202"/>
      <c r="EJ18" s="202"/>
      <c r="EK18" s="202"/>
      <c r="EL18" s="202"/>
      <c r="EM18" s="202"/>
      <c r="EN18" s="202"/>
      <c r="EO18" s="202"/>
      <c r="EP18" s="202"/>
      <c r="EQ18" s="202"/>
      <c r="ER18" s="202"/>
      <c r="ES18" s="202"/>
      <c r="ET18" s="202"/>
      <c r="EU18" s="202"/>
      <c r="EV18" s="202"/>
      <c r="EW18" s="202"/>
      <c r="EX18" s="202"/>
      <c r="EY18" s="202"/>
      <c r="EZ18" s="202"/>
      <c r="FA18" s="202"/>
      <c r="FB18" s="202"/>
      <c r="FC18" s="202"/>
      <c r="FD18" s="202"/>
      <c r="FE18" s="202"/>
      <c r="FF18" s="202"/>
      <c r="FG18" s="202"/>
      <c r="FH18" s="202"/>
      <c r="FI18" s="202"/>
      <c r="FJ18" s="202"/>
      <c r="FK18" s="202"/>
      <c r="FL18" s="202"/>
      <c r="FM18" s="202"/>
      <c r="FN18" s="202"/>
      <c r="FO18" s="202"/>
      <c r="FP18" s="202"/>
      <c r="FQ18" s="202"/>
      <c r="FR18" s="202"/>
      <c r="FS18" s="202"/>
      <c r="FT18" s="202"/>
    </row>
    <row r="19" spans="1:176" s="189" customFormat="1" ht="255.75" customHeight="1" thickBot="1" x14ac:dyDescent="0.25">
      <c r="A19" s="519"/>
      <c r="B19" s="545"/>
      <c r="C19" s="522"/>
      <c r="D19" s="522"/>
      <c r="E19" s="525"/>
      <c r="F19" s="525"/>
      <c r="G19" s="525"/>
      <c r="H19" s="531"/>
      <c r="I19" s="534"/>
      <c r="J19" s="543"/>
      <c r="K19" s="540"/>
      <c r="L19" s="540"/>
      <c r="M19" s="537"/>
      <c r="N19" s="540"/>
      <c r="O19" s="528"/>
      <c r="P19" s="528"/>
      <c r="Q19" s="528"/>
      <c r="R19" s="528"/>
      <c r="S19" s="528"/>
      <c r="T19" s="528"/>
      <c r="U19" s="202"/>
      <c r="V19" s="202"/>
      <c r="W19" s="202"/>
      <c r="X19" s="202"/>
      <c r="Y19" s="202"/>
      <c r="Z19" s="202"/>
      <c r="AA19" s="202"/>
      <c r="AB19" s="202"/>
      <c r="AC19" s="202"/>
      <c r="AD19" s="202"/>
      <c r="AE19" s="202"/>
      <c r="AF19" s="202"/>
      <c r="AG19" s="202"/>
      <c r="AH19" s="202"/>
      <c r="AI19" s="202"/>
      <c r="AJ19" s="202"/>
      <c r="AK19" s="202"/>
      <c r="AL19" s="202"/>
      <c r="AM19" s="202"/>
      <c r="AN19" s="202"/>
      <c r="AO19" s="202"/>
      <c r="AP19" s="202"/>
      <c r="AQ19" s="202"/>
      <c r="AR19" s="202"/>
      <c r="AS19" s="202"/>
      <c r="AT19" s="202"/>
      <c r="AU19" s="202"/>
      <c r="AV19" s="202"/>
      <c r="AW19" s="202"/>
      <c r="AX19" s="202"/>
      <c r="AY19" s="202"/>
      <c r="AZ19" s="202"/>
      <c r="BA19" s="202"/>
      <c r="BB19" s="202"/>
      <c r="BC19" s="202"/>
      <c r="BD19" s="202"/>
      <c r="BE19" s="202"/>
      <c r="BF19" s="202"/>
      <c r="BG19" s="202"/>
      <c r="BH19" s="202"/>
      <c r="BI19" s="202"/>
      <c r="BJ19" s="202"/>
      <c r="BK19" s="202"/>
      <c r="BL19" s="202"/>
      <c r="BM19" s="202"/>
      <c r="BN19" s="202"/>
      <c r="BO19" s="202"/>
      <c r="BP19" s="202"/>
      <c r="BQ19" s="202"/>
      <c r="BR19" s="202"/>
      <c r="BS19" s="202"/>
      <c r="BT19" s="202"/>
      <c r="BU19" s="202"/>
      <c r="BV19" s="202"/>
      <c r="BW19" s="202"/>
      <c r="BX19" s="202"/>
      <c r="BY19" s="202"/>
      <c r="BZ19" s="202"/>
      <c r="CA19" s="202"/>
      <c r="CB19" s="202"/>
      <c r="CC19" s="202"/>
      <c r="CD19" s="202"/>
      <c r="CE19" s="202"/>
      <c r="CF19" s="202"/>
      <c r="CG19" s="202"/>
      <c r="CH19" s="202"/>
      <c r="CI19" s="202"/>
      <c r="CJ19" s="202"/>
      <c r="CK19" s="202"/>
      <c r="CL19" s="202"/>
      <c r="CM19" s="202"/>
      <c r="CN19" s="202"/>
      <c r="CO19" s="202"/>
      <c r="CP19" s="202"/>
      <c r="CQ19" s="202"/>
      <c r="CR19" s="202"/>
      <c r="CS19" s="202"/>
      <c r="CT19" s="202"/>
      <c r="CU19" s="202"/>
      <c r="CV19" s="202"/>
      <c r="CW19" s="202"/>
      <c r="CX19" s="202"/>
      <c r="CY19" s="202"/>
      <c r="CZ19" s="202"/>
      <c r="DA19" s="202"/>
      <c r="DB19" s="202"/>
      <c r="DC19" s="202"/>
      <c r="DD19" s="202"/>
      <c r="DE19" s="202"/>
      <c r="DF19" s="202"/>
      <c r="DG19" s="202"/>
      <c r="DH19" s="202"/>
      <c r="DI19" s="202"/>
      <c r="DJ19" s="202"/>
      <c r="DK19" s="202"/>
      <c r="DL19" s="202"/>
      <c r="DM19" s="202"/>
      <c r="DN19" s="202"/>
      <c r="DO19" s="202"/>
      <c r="DP19" s="202"/>
      <c r="DQ19" s="202"/>
      <c r="DR19" s="202"/>
      <c r="DS19" s="202"/>
      <c r="DT19" s="202"/>
      <c r="DU19" s="202"/>
      <c r="DV19" s="202"/>
      <c r="DW19" s="202"/>
      <c r="DX19" s="202"/>
      <c r="DY19" s="202"/>
      <c r="DZ19" s="202"/>
      <c r="EA19" s="202"/>
      <c r="EB19" s="202"/>
      <c r="EC19" s="202"/>
      <c r="ED19" s="202"/>
      <c r="EE19" s="202"/>
      <c r="EF19" s="202"/>
      <c r="EG19" s="202"/>
      <c r="EH19" s="202"/>
      <c r="EI19" s="202"/>
      <c r="EJ19" s="202"/>
      <c r="EK19" s="202"/>
      <c r="EL19" s="202"/>
      <c r="EM19" s="202"/>
      <c r="EN19" s="202"/>
      <c r="EO19" s="202"/>
      <c r="EP19" s="202"/>
      <c r="EQ19" s="202"/>
      <c r="ER19" s="202"/>
      <c r="ES19" s="202"/>
      <c r="ET19" s="202"/>
      <c r="EU19" s="202"/>
      <c r="EV19" s="202"/>
      <c r="EW19" s="202"/>
      <c r="EX19" s="202"/>
      <c r="EY19" s="202"/>
      <c r="EZ19" s="202"/>
      <c r="FA19" s="202"/>
      <c r="FB19" s="202"/>
      <c r="FC19" s="202"/>
      <c r="FD19" s="202"/>
      <c r="FE19" s="202"/>
      <c r="FF19" s="202"/>
      <c r="FG19" s="202"/>
      <c r="FH19" s="202"/>
      <c r="FI19" s="202"/>
      <c r="FJ19" s="202"/>
      <c r="FK19" s="202"/>
      <c r="FL19" s="202"/>
      <c r="FM19" s="202"/>
      <c r="FN19" s="202"/>
      <c r="FO19" s="202"/>
      <c r="FP19" s="202"/>
      <c r="FQ19" s="202"/>
      <c r="FR19" s="202"/>
      <c r="FS19" s="202"/>
      <c r="FT19" s="202"/>
    </row>
    <row r="20" spans="1:176" x14ac:dyDescent="0.2">
      <c r="A20" s="517">
        <f>'Mapa Final'!A20</f>
        <v>3</v>
      </c>
      <c r="B20" s="544" t="str">
        <f>'Mapa Final'!B20</f>
        <v>No adelantar de manera oportuna las actuaciones que conduzcan a evitar que se presente la prescripción, en los procesos de cobro coactivo</v>
      </c>
      <c r="C20" s="520" t="str">
        <f>'Mapa Final'!C20</f>
        <v>Afectación Económica</v>
      </c>
      <c r="D20" s="520" t="str">
        <f>'Mapa Final'!D20</f>
        <v xml:space="preserve">Falta de impulso oficioso en el adelantamiento de las actuaciones tendientes a interrumpir la prescripción </v>
      </c>
      <c r="E20" s="523" t="str">
        <f>'Mapa Final'!E20</f>
        <v>Insuficiencia de personal</v>
      </c>
      <c r="F20" s="523" t="str">
        <f>'Mapa Final'!F20</f>
        <v xml:space="preserve">Posibilidad de afectación económica debido a insuficiencia de personal </v>
      </c>
      <c r="G20" s="523" t="str">
        <f>'Mapa Final'!G20</f>
        <v>Ejecución y Administración de Procesos</v>
      </c>
      <c r="H20" s="529" t="str">
        <f>'Mapa Final'!I20</f>
        <v>Media</v>
      </c>
      <c r="I20" s="532" t="str">
        <f>'Mapa Final'!L20</f>
        <v>Menor</v>
      </c>
      <c r="J20" s="541" t="str">
        <f>'Mapa Final'!N20</f>
        <v>Moderado</v>
      </c>
      <c r="K20" s="538" t="str">
        <f>'Mapa Final'!AA20</f>
        <v>Baja</v>
      </c>
      <c r="L20" s="538" t="str">
        <f>'Mapa Final'!AE20</f>
        <v>Menor</v>
      </c>
      <c r="M20" s="535" t="str">
        <f>'Mapa Final'!AG20</f>
        <v>Moderado</v>
      </c>
      <c r="N20" s="538" t="str">
        <f>'Mapa Final'!AH20</f>
        <v>Aceptar</v>
      </c>
      <c r="O20" s="526"/>
      <c r="P20" s="526"/>
      <c r="Q20" s="526"/>
      <c r="R20" s="526"/>
      <c r="S20" s="526"/>
      <c r="T20" s="526"/>
    </row>
    <row r="21" spans="1:176" x14ac:dyDescent="0.2">
      <c r="A21" s="518"/>
      <c r="B21" s="367"/>
      <c r="C21" s="521"/>
      <c r="D21" s="521"/>
      <c r="E21" s="524"/>
      <c r="F21" s="524"/>
      <c r="G21" s="524"/>
      <c r="H21" s="530"/>
      <c r="I21" s="533"/>
      <c r="J21" s="542"/>
      <c r="K21" s="539"/>
      <c r="L21" s="539"/>
      <c r="M21" s="536"/>
      <c r="N21" s="539"/>
      <c r="O21" s="527"/>
      <c r="P21" s="527"/>
      <c r="Q21" s="527"/>
      <c r="R21" s="527"/>
      <c r="S21" s="527"/>
      <c r="T21" s="527"/>
    </row>
    <row r="22" spans="1:176" x14ac:dyDescent="0.2">
      <c r="A22" s="518"/>
      <c r="B22" s="367"/>
      <c r="C22" s="521"/>
      <c r="D22" s="521"/>
      <c r="E22" s="524"/>
      <c r="F22" s="524"/>
      <c r="G22" s="524"/>
      <c r="H22" s="530"/>
      <c r="I22" s="533"/>
      <c r="J22" s="542"/>
      <c r="K22" s="539"/>
      <c r="L22" s="539"/>
      <c r="M22" s="536"/>
      <c r="N22" s="539"/>
      <c r="O22" s="527"/>
      <c r="P22" s="527"/>
      <c r="Q22" s="527"/>
      <c r="R22" s="527"/>
      <c r="S22" s="527"/>
      <c r="T22" s="527"/>
    </row>
    <row r="23" spans="1:176" x14ac:dyDescent="0.2">
      <c r="A23" s="518"/>
      <c r="B23" s="367"/>
      <c r="C23" s="521"/>
      <c r="D23" s="521"/>
      <c r="E23" s="524"/>
      <c r="F23" s="524"/>
      <c r="G23" s="524"/>
      <c r="H23" s="530"/>
      <c r="I23" s="533"/>
      <c r="J23" s="542"/>
      <c r="K23" s="539"/>
      <c r="L23" s="539"/>
      <c r="M23" s="536"/>
      <c r="N23" s="539"/>
      <c r="O23" s="527"/>
      <c r="P23" s="527"/>
      <c r="Q23" s="527"/>
      <c r="R23" s="527"/>
      <c r="S23" s="527"/>
      <c r="T23" s="527"/>
    </row>
    <row r="24" spans="1:176" ht="277.5" customHeight="1" thickBot="1" x14ac:dyDescent="0.25">
      <c r="A24" s="519"/>
      <c r="B24" s="545"/>
      <c r="C24" s="522"/>
      <c r="D24" s="522"/>
      <c r="E24" s="525"/>
      <c r="F24" s="525"/>
      <c r="G24" s="525"/>
      <c r="H24" s="531"/>
      <c r="I24" s="534"/>
      <c r="J24" s="543"/>
      <c r="K24" s="540"/>
      <c r="L24" s="540"/>
      <c r="M24" s="537"/>
      <c r="N24" s="540"/>
      <c r="O24" s="528"/>
      <c r="P24" s="528"/>
      <c r="Q24" s="528"/>
      <c r="R24" s="528"/>
      <c r="S24" s="528"/>
      <c r="T24" s="528"/>
    </row>
    <row r="25" spans="1:176" x14ac:dyDescent="0.2">
      <c r="A25" s="517">
        <f>'Mapa Final'!A25</f>
        <v>4</v>
      </c>
      <c r="B25" s="544" t="str">
        <f>'Mapa Final'!B25</f>
        <v>Incumplimiento en el diligenciamiento del aplicativo EKOGUI y GCC (Gestión Cobro Coactivo)</v>
      </c>
      <c r="C25" s="520" t="str">
        <f>'Mapa Final'!C25</f>
        <v>Reputacional</v>
      </c>
      <c r="D25" s="520" t="str">
        <f>'Mapa Final'!D25</f>
        <v>Insuficiencia de personal y número creciente de solicitudes de conciliación, demandas y de titulos ejecutivos</v>
      </c>
      <c r="E25" s="523" t="str">
        <f>'Mapa Final'!E25</f>
        <v>Insuficiencia de personal y número creciente de solicitudes de conciliación, demandas y de titulos ejecutivos</v>
      </c>
      <c r="F25" s="523" t="str">
        <f>'Mapa Final'!F25</f>
        <v>Posibilidad de afectación reputacional debido a insuficiencia de personal y número creciente de solicitudes de conciliación, demandas y de titulos ejecutivos</v>
      </c>
      <c r="G25" s="523" t="str">
        <f>'Mapa Final'!G25</f>
        <v>Usuarios, productos y prácticas organizacionales</v>
      </c>
      <c r="H25" s="529" t="str">
        <f>'Mapa Final'!I25</f>
        <v>Muy Alta</v>
      </c>
      <c r="I25" s="532" t="str">
        <f>'Mapa Final'!L25</f>
        <v>Leve</v>
      </c>
      <c r="J25" s="541" t="str">
        <f>'Mapa Final'!N25</f>
        <v xml:space="preserve">Alto </v>
      </c>
      <c r="K25" s="538" t="str">
        <f>'Mapa Final'!AA25</f>
        <v>Alta</v>
      </c>
      <c r="L25" s="538" t="str">
        <f>'Mapa Final'!AE25</f>
        <v>Leve</v>
      </c>
      <c r="M25" s="535" t="str">
        <f>'Mapa Final'!AG25</f>
        <v>Moderado</v>
      </c>
      <c r="N25" s="538" t="str">
        <f>'Mapa Final'!AH25</f>
        <v>Reducir(compartir)</v>
      </c>
      <c r="O25" s="526"/>
      <c r="P25" s="526"/>
      <c r="Q25" s="526"/>
      <c r="R25" s="526"/>
      <c r="S25" s="526"/>
      <c r="T25" s="526"/>
    </row>
    <row r="26" spans="1:176" x14ac:dyDescent="0.2">
      <c r="A26" s="518"/>
      <c r="B26" s="367"/>
      <c r="C26" s="521"/>
      <c r="D26" s="521"/>
      <c r="E26" s="524"/>
      <c r="F26" s="524"/>
      <c r="G26" s="524"/>
      <c r="H26" s="530"/>
      <c r="I26" s="533"/>
      <c r="J26" s="542"/>
      <c r="K26" s="539"/>
      <c r="L26" s="539"/>
      <c r="M26" s="536"/>
      <c r="N26" s="539"/>
      <c r="O26" s="527"/>
      <c r="P26" s="527"/>
      <c r="Q26" s="527"/>
      <c r="R26" s="527"/>
      <c r="S26" s="527"/>
      <c r="T26" s="527"/>
    </row>
    <row r="27" spans="1:176" x14ac:dyDescent="0.2">
      <c r="A27" s="518"/>
      <c r="B27" s="367"/>
      <c r="C27" s="521"/>
      <c r="D27" s="521"/>
      <c r="E27" s="524"/>
      <c r="F27" s="524"/>
      <c r="G27" s="524"/>
      <c r="H27" s="530"/>
      <c r="I27" s="533"/>
      <c r="J27" s="542"/>
      <c r="K27" s="539"/>
      <c r="L27" s="539"/>
      <c r="M27" s="536"/>
      <c r="N27" s="539"/>
      <c r="O27" s="527"/>
      <c r="P27" s="527"/>
      <c r="Q27" s="527"/>
      <c r="R27" s="527"/>
      <c r="S27" s="527"/>
      <c r="T27" s="527"/>
    </row>
    <row r="28" spans="1:176" x14ac:dyDescent="0.2">
      <c r="A28" s="518"/>
      <c r="B28" s="367"/>
      <c r="C28" s="521"/>
      <c r="D28" s="521"/>
      <c r="E28" s="524"/>
      <c r="F28" s="524"/>
      <c r="G28" s="524"/>
      <c r="H28" s="530"/>
      <c r="I28" s="533"/>
      <c r="J28" s="542"/>
      <c r="K28" s="539"/>
      <c r="L28" s="539"/>
      <c r="M28" s="536"/>
      <c r="N28" s="539"/>
      <c r="O28" s="527"/>
      <c r="P28" s="527"/>
      <c r="Q28" s="527"/>
      <c r="R28" s="527"/>
      <c r="S28" s="527"/>
      <c r="T28" s="527"/>
    </row>
    <row r="29" spans="1:176" ht="102.75" customHeight="1" thickBot="1" x14ac:dyDescent="0.25">
      <c r="A29" s="519"/>
      <c r="B29" s="545"/>
      <c r="C29" s="522"/>
      <c r="D29" s="522"/>
      <c r="E29" s="525"/>
      <c r="F29" s="525"/>
      <c r="G29" s="525"/>
      <c r="H29" s="531"/>
      <c r="I29" s="534"/>
      <c r="J29" s="543"/>
      <c r="K29" s="540"/>
      <c r="L29" s="540"/>
      <c r="M29" s="537"/>
      <c r="N29" s="540"/>
      <c r="O29" s="528"/>
      <c r="P29" s="528"/>
      <c r="Q29" s="528"/>
      <c r="R29" s="528"/>
      <c r="S29" s="528"/>
      <c r="T29" s="528"/>
    </row>
    <row r="30" spans="1:176" x14ac:dyDescent="0.2">
      <c r="A30" s="517">
        <f>'Mapa Final'!A30</f>
        <v>5</v>
      </c>
      <c r="B30" s="544" t="str">
        <f>'Mapa Final'!B30</f>
        <v>Recibir dádivas o beneficios para favorecer a contraparte o deudores de cobro coactivo</v>
      </c>
      <c r="C30" s="520" t="str">
        <f>'Mapa Final'!C30</f>
        <v>Reputacional(Corrupción)</v>
      </c>
      <c r="D30" s="520" t="str">
        <f>'Mapa Final'!D30</f>
        <v>Insuficientes programas de capacitación para la toma de conciencia debido al desconocimiento de la Ley antisoborno (ISO 37001:2016), Plan Anticorrupción y  de los  valores y principios propios de la entidad.</v>
      </c>
      <c r="E30" s="523" t="str">
        <f>'Mapa Final'!E30</f>
        <v xml:space="preserve">Carencia de compromiso  y transparencia de los servidores judiciales con la entidad  </v>
      </c>
      <c r="F30" s="523" t="str">
        <f>'Mapa Final'!F30</f>
        <v xml:space="preserve">Posibilidad de actos indebidos de  los servidores judiciales debido a  la carencia en transparencia, etica y valores </v>
      </c>
      <c r="G30" s="523" t="str">
        <f>'Mapa Final'!G30</f>
        <v>Fraude Interno</v>
      </c>
      <c r="H30" s="529" t="str">
        <f>'Mapa Final'!I30</f>
        <v>Muy Alta</v>
      </c>
      <c r="I30" s="532" t="str">
        <f>'Mapa Final'!L30</f>
        <v>Mayor</v>
      </c>
      <c r="J30" s="541" t="str">
        <f>'Mapa Final'!N30</f>
        <v xml:space="preserve">Alto </v>
      </c>
      <c r="K30" s="538" t="str">
        <f>'Mapa Final'!AA30</f>
        <v>Media</v>
      </c>
      <c r="L30" s="538" t="str">
        <f>'Mapa Final'!AE30</f>
        <v>Mayor</v>
      </c>
      <c r="M30" s="535" t="str">
        <f>'Mapa Final'!AG30</f>
        <v xml:space="preserve">Alto </v>
      </c>
      <c r="N30" s="538" t="str">
        <f>'Mapa Final'!AH30</f>
        <v>Reducir(compartir)</v>
      </c>
      <c r="O30" s="526"/>
      <c r="P30" s="526"/>
      <c r="Q30" s="526"/>
      <c r="R30" s="526"/>
      <c r="S30" s="526"/>
      <c r="T30" s="526"/>
    </row>
    <row r="31" spans="1:176" x14ac:dyDescent="0.2">
      <c r="A31" s="518"/>
      <c r="B31" s="367"/>
      <c r="C31" s="521"/>
      <c r="D31" s="521"/>
      <c r="E31" s="524"/>
      <c r="F31" s="524"/>
      <c r="G31" s="524"/>
      <c r="H31" s="530"/>
      <c r="I31" s="533"/>
      <c r="J31" s="542"/>
      <c r="K31" s="539"/>
      <c r="L31" s="539"/>
      <c r="M31" s="536"/>
      <c r="N31" s="539"/>
      <c r="O31" s="527"/>
      <c r="P31" s="527"/>
      <c r="Q31" s="527"/>
      <c r="R31" s="527"/>
      <c r="S31" s="527"/>
      <c r="T31" s="527"/>
    </row>
    <row r="32" spans="1:176" x14ac:dyDescent="0.2">
      <c r="A32" s="518"/>
      <c r="B32" s="367"/>
      <c r="C32" s="521"/>
      <c r="D32" s="521"/>
      <c r="E32" s="524"/>
      <c r="F32" s="524"/>
      <c r="G32" s="524"/>
      <c r="H32" s="530"/>
      <c r="I32" s="533"/>
      <c r="J32" s="542"/>
      <c r="K32" s="539"/>
      <c r="L32" s="539"/>
      <c r="M32" s="536"/>
      <c r="N32" s="539"/>
      <c r="O32" s="527"/>
      <c r="P32" s="527"/>
      <c r="Q32" s="527"/>
      <c r="R32" s="527"/>
      <c r="S32" s="527"/>
      <c r="T32" s="527"/>
    </row>
    <row r="33" spans="1:20" x14ac:dyDescent="0.2">
      <c r="A33" s="518"/>
      <c r="B33" s="367"/>
      <c r="C33" s="521"/>
      <c r="D33" s="521"/>
      <c r="E33" s="524"/>
      <c r="F33" s="524"/>
      <c r="G33" s="524"/>
      <c r="H33" s="530"/>
      <c r="I33" s="533"/>
      <c r="J33" s="542"/>
      <c r="K33" s="539"/>
      <c r="L33" s="539"/>
      <c r="M33" s="536"/>
      <c r="N33" s="539"/>
      <c r="O33" s="527"/>
      <c r="P33" s="527"/>
      <c r="Q33" s="527"/>
      <c r="R33" s="527"/>
      <c r="S33" s="527"/>
      <c r="T33" s="527"/>
    </row>
    <row r="34" spans="1:20" ht="278.25" customHeight="1" thickBot="1" x14ac:dyDescent="0.25">
      <c r="A34" s="519"/>
      <c r="B34" s="545"/>
      <c r="C34" s="522"/>
      <c r="D34" s="522"/>
      <c r="E34" s="525"/>
      <c r="F34" s="525"/>
      <c r="G34" s="525"/>
      <c r="H34" s="531"/>
      <c r="I34" s="534"/>
      <c r="J34" s="543"/>
      <c r="K34" s="540"/>
      <c r="L34" s="540"/>
      <c r="M34" s="537"/>
      <c r="N34" s="540"/>
      <c r="O34" s="528"/>
      <c r="P34" s="528"/>
      <c r="Q34" s="528"/>
      <c r="R34" s="528"/>
      <c r="S34" s="528"/>
      <c r="T34" s="528"/>
    </row>
    <row r="35" spans="1:20" x14ac:dyDescent="0.2">
      <c r="A35" s="517">
        <f>'Mapa Final'!A35</f>
        <v>6</v>
      </c>
      <c r="B35" s="544" t="str">
        <f>'Mapa Final'!B35</f>
        <v>Inaplicabilidad de la normavidad ambiental vigente</v>
      </c>
      <c r="C35" s="520" t="str">
        <f>'Mapa Final'!C35</f>
        <v xml:space="preserve"> Afectación Ambiental</v>
      </c>
      <c r="D35" s="520" t="str">
        <f>'Mapa Final'!D35</f>
        <v>Falta de apropiación del Plan de Gestión Ambiental que aplica para la Rama Judicial Acuerdo PSAA14-10160</v>
      </c>
      <c r="E35" s="523" t="str">
        <f>'Mapa Final'!E35</f>
        <v>Desconocimiento de los lineamientos ambientales y normatividad  ambiental vigente</v>
      </c>
      <c r="F35" s="523" t="str">
        <f>'Mapa Final'!F35</f>
        <v>Posibilidad de afectación ambiental debido al desconocimiento de las lineamientos ambientales y normatividad ambiental vigente</v>
      </c>
      <c r="G35" s="523" t="str">
        <f>'Mapa Final'!G35</f>
        <v>Eventos Ambientales Internos</v>
      </c>
      <c r="H35" s="529" t="str">
        <f>'Mapa Final'!I35</f>
        <v>Baja</v>
      </c>
      <c r="I35" s="532" t="str">
        <f>'Mapa Final'!L35</f>
        <v>Moderado</v>
      </c>
      <c r="J35" s="541" t="str">
        <f>'Mapa Final'!N35</f>
        <v>Moderado</v>
      </c>
      <c r="K35" s="538" t="str">
        <f>'Mapa Final'!AA35</f>
        <v>Baja</v>
      </c>
      <c r="L35" s="538" t="str">
        <f>'Mapa Final'!AE35</f>
        <v>Moderado</v>
      </c>
      <c r="M35" s="535" t="str">
        <f>'Mapa Final'!AG35</f>
        <v>Moderado</v>
      </c>
      <c r="N35" s="538" t="str">
        <f>'Mapa Final'!AH35</f>
        <v>Reducir(compartir)</v>
      </c>
      <c r="O35" s="526"/>
      <c r="P35" s="526"/>
      <c r="Q35" s="526"/>
      <c r="R35" s="526"/>
      <c r="S35" s="526"/>
      <c r="T35" s="526"/>
    </row>
    <row r="36" spans="1:20" x14ac:dyDescent="0.2">
      <c r="A36" s="518"/>
      <c r="B36" s="367"/>
      <c r="C36" s="521"/>
      <c r="D36" s="521"/>
      <c r="E36" s="524"/>
      <c r="F36" s="524"/>
      <c r="G36" s="524"/>
      <c r="H36" s="530"/>
      <c r="I36" s="533"/>
      <c r="J36" s="542"/>
      <c r="K36" s="539"/>
      <c r="L36" s="539"/>
      <c r="M36" s="536"/>
      <c r="N36" s="539"/>
      <c r="O36" s="527"/>
      <c r="P36" s="527"/>
      <c r="Q36" s="527"/>
      <c r="R36" s="527"/>
      <c r="S36" s="527"/>
      <c r="T36" s="527"/>
    </row>
    <row r="37" spans="1:20" x14ac:dyDescent="0.2">
      <c r="A37" s="518"/>
      <c r="B37" s="367"/>
      <c r="C37" s="521"/>
      <c r="D37" s="521"/>
      <c r="E37" s="524"/>
      <c r="F37" s="524"/>
      <c r="G37" s="524"/>
      <c r="H37" s="530"/>
      <c r="I37" s="533"/>
      <c r="J37" s="542"/>
      <c r="K37" s="539"/>
      <c r="L37" s="539"/>
      <c r="M37" s="536"/>
      <c r="N37" s="539"/>
      <c r="O37" s="527"/>
      <c r="P37" s="527"/>
      <c r="Q37" s="527"/>
      <c r="R37" s="527"/>
      <c r="S37" s="527"/>
      <c r="T37" s="527"/>
    </row>
    <row r="38" spans="1:20" x14ac:dyDescent="0.2">
      <c r="A38" s="518"/>
      <c r="B38" s="367"/>
      <c r="C38" s="521"/>
      <c r="D38" s="521"/>
      <c r="E38" s="524"/>
      <c r="F38" s="524"/>
      <c r="G38" s="524"/>
      <c r="H38" s="530"/>
      <c r="I38" s="533"/>
      <c r="J38" s="542"/>
      <c r="K38" s="539"/>
      <c r="L38" s="539"/>
      <c r="M38" s="536"/>
      <c r="N38" s="539"/>
      <c r="O38" s="527"/>
      <c r="P38" s="527"/>
      <c r="Q38" s="527"/>
      <c r="R38" s="527"/>
      <c r="S38" s="527"/>
      <c r="T38" s="527"/>
    </row>
    <row r="39" spans="1:20" ht="16" thickBot="1" x14ac:dyDescent="0.25">
      <c r="A39" s="519"/>
      <c r="B39" s="545"/>
      <c r="C39" s="522"/>
      <c r="D39" s="522"/>
      <c r="E39" s="525"/>
      <c r="F39" s="525"/>
      <c r="G39" s="525"/>
      <c r="H39" s="531"/>
      <c r="I39" s="534"/>
      <c r="J39" s="543"/>
      <c r="K39" s="540"/>
      <c r="L39" s="540"/>
      <c r="M39" s="537"/>
      <c r="N39" s="540"/>
      <c r="O39" s="528"/>
      <c r="P39" s="528"/>
      <c r="Q39" s="528"/>
      <c r="R39" s="528"/>
      <c r="S39" s="528"/>
      <c r="T39" s="528"/>
    </row>
    <row r="40" spans="1:20" x14ac:dyDescent="0.2">
      <c r="A40" s="517">
        <f>'Mapa Final'!A40</f>
        <v>7</v>
      </c>
      <c r="B40" s="544" t="str">
        <f>'Mapa Final'!B40</f>
        <v>Interrupción o demora en el Servicio Público de Administrar  Justicia.</v>
      </c>
      <c r="C40" s="520" t="str">
        <f>'Mapa Final'!C40</f>
        <v>Afectación en la Prestación del Servicio de Justicia</v>
      </c>
      <c r="D40" s="520" t="str">
        <f>'Mapa Final'!D40</f>
        <v xml:space="preserve">Paros que afecten la prestación del servicio.  </v>
      </c>
      <c r="E40" s="523" t="str">
        <f>'Mapa Final'!E40</f>
        <v>Suceso de fuerza mayor que imposibilitan la gestión judicial</v>
      </c>
      <c r="F40" s="523" t="str">
        <f>'Mapa Final'!F40</f>
        <v>Posibilidad de  afectación en la Prestación del Servicio de Justicia debido a un suceso de fuerza mayor que imposibilita la gestión judicial</v>
      </c>
      <c r="G40" s="523" t="str">
        <f>'Mapa Final'!G40</f>
        <v>Usuarios, productos y prácticas organizacionales</v>
      </c>
      <c r="H40" s="529" t="str">
        <f>'Mapa Final'!I40</f>
        <v>Media</v>
      </c>
      <c r="I40" s="532" t="str">
        <f>'Mapa Final'!L40</f>
        <v>Moderado</v>
      </c>
      <c r="J40" s="541" t="str">
        <f>'Mapa Final'!N40</f>
        <v>Moderado</v>
      </c>
      <c r="K40" s="538" t="str">
        <f>'Mapa Final'!AA40</f>
        <v>Baja</v>
      </c>
      <c r="L40" s="538" t="str">
        <f>'Mapa Final'!AE40</f>
        <v>Moderado</v>
      </c>
      <c r="M40" s="535" t="str">
        <f>'Mapa Final'!AG40</f>
        <v>Moderado</v>
      </c>
      <c r="N40" s="538" t="str">
        <f>'Mapa Final'!AH40</f>
        <v>Reducir(mitigar)</v>
      </c>
      <c r="O40" s="526"/>
      <c r="P40" s="526"/>
      <c r="Q40" s="526"/>
      <c r="R40" s="526"/>
      <c r="S40" s="526"/>
      <c r="T40" s="526"/>
    </row>
    <row r="41" spans="1:20" x14ac:dyDescent="0.2">
      <c r="A41" s="518"/>
      <c r="B41" s="367"/>
      <c r="C41" s="521"/>
      <c r="D41" s="521"/>
      <c r="E41" s="524"/>
      <c r="F41" s="524"/>
      <c r="G41" s="524"/>
      <c r="H41" s="530"/>
      <c r="I41" s="533"/>
      <c r="J41" s="542"/>
      <c r="K41" s="539"/>
      <c r="L41" s="539"/>
      <c r="M41" s="536"/>
      <c r="N41" s="539"/>
      <c r="O41" s="527"/>
      <c r="P41" s="527"/>
      <c r="Q41" s="527"/>
      <c r="R41" s="527"/>
      <c r="S41" s="527"/>
      <c r="T41" s="527"/>
    </row>
    <row r="42" spans="1:20" x14ac:dyDescent="0.2">
      <c r="A42" s="518"/>
      <c r="B42" s="367"/>
      <c r="C42" s="521"/>
      <c r="D42" s="521"/>
      <c r="E42" s="524"/>
      <c r="F42" s="524"/>
      <c r="G42" s="524"/>
      <c r="H42" s="530"/>
      <c r="I42" s="533"/>
      <c r="J42" s="542"/>
      <c r="K42" s="539"/>
      <c r="L42" s="539"/>
      <c r="M42" s="536"/>
      <c r="N42" s="539"/>
      <c r="O42" s="527"/>
      <c r="P42" s="527"/>
      <c r="Q42" s="527"/>
      <c r="R42" s="527"/>
      <c r="S42" s="527"/>
      <c r="T42" s="527"/>
    </row>
    <row r="43" spans="1:20" x14ac:dyDescent="0.2">
      <c r="A43" s="518"/>
      <c r="B43" s="367"/>
      <c r="C43" s="521"/>
      <c r="D43" s="521"/>
      <c r="E43" s="524"/>
      <c r="F43" s="524"/>
      <c r="G43" s="524"/>
      <c r="H43" s="530"/>
      <c r="I43" s="533"/>
      <c r="J43" s="542"/>
      <c r="K43" s="539"/>
      <c r="L43" s="539"/>
      <c r="M43" s="536"/>
      <c r="N43" s="539"/>
      <c r="O43" s="527"/>
      <c r="P43" s="527"/>
      <c r="Q43" s="527"/>
      <c r="R43" s="527"/>
      <c r="S43" s="527"/>
      <c r="T43" s="527"/>
    </row>
    <row r="44" spans="1:20" ht="16" thickBot="1" x14ac:dyDescent="0.25">
      <c r="A44" s="519"/>
      <c r="B44" s="545"/>
      <c r="C44" s="522"/>
      <c r="D44" s="522"/>
      <c r="E44" s="525"/>
      <c r="F44" s="525"/>
      <c r="G44" s="525"/>
      <c r="H44" s="531"/>
      <c r="I44" s="534"/>
      <c r="J44" s="543"/>
      <c r="K44" s="540"/>
      <c r="L44" s="540"/>
      <c r="M44" s="537"/>
      <c r="N44" s="540"/>
      <c r="O44" s="528"/>
      <c r="P44" s="528"/>
      <c r="Q44" s="528"/>
      <c r="R44" s="528"/>
      <c r="S44" s="528"/>
      <c r="T44" s="528"/>
    </row>
    <row r="45" spans="1:20" x14ac:dyDescent="0.2">
      <c r="A45" s="517">
        <f>'Mapa Final'!A45</f>
        <v>8</v>
      </c>
      <c r="B45" s="544">
        <f>'Mapa Final'!B45</f>
        <v>0</v>
      </c>
      <c r="C45" s="520">
        <f>'Mapa Final'!C45</f>
        <v>0</v>
      </c>
      <c r="D45" s="520">
        <f>'Mapa Final'!D45</f>
        <v>0</v>
      </c>
      <c r="E45" s="523">
        <f>'Mapa Final'!E45</f>
        <v>0</v>
      </c>
      <c r="F45" s="523">
        <f>'Mapa Final'!F45</f>
        <v>0</v>
      </c>
      <c r="G45" s="523">
        <f>'Mapa Final'!G45</f>
        <v>0</v>
      </c>
      <c r="H45" s="529" t="str">
        <f>'Mapa Final'!I45</f>
        <v>Muy Baja</v>
      </c>
      <c r="I45" s="532" t="b">
        <f>'Mapa Final'!L45</f>
        <v>0</v>
      </c>
      <c r="J45" s="541" t="e">
        <f>'Mapa Final'!N45</f>
        <v>#N/A</v>
      </c>
      <c r="K45" s="538" t="e">
        <f>'Mapa Final'!AA45</f>
        <v>#DIV/0!</v>
      </c>
      <c r="L45" s="538" t="e">
        <f>'Mapa Final'!AE45</f>
        <v>#DIV/0!</v>
      </c>
      <c r="M45" s="535" t="e">
        <f>'Mapa Final'!AG45</f>
        <v>#DIV/0!</v>
      </c>
      <c r="N45" s="538">
        <f>'Mapa Final'!AH45</f>
        <v>0</v>
      </c>
      <c r="O45" s="526"/>
      <c r="P45" s="526"/>
      <c r="Q45" s="526"/>
      <c r="R45" s="526"/>
      <c r="S45" s="526"/>
      <c r="T45" s="526"/>
    </row>
    <row r="46" spans="1:20" x14ac:dyDescent="0.2">
      <c r="A46" s="518"/>
      <c r="B46" s="367"/>
      <c r="C46" s="521"/>
      <c r="D46" s="521"/>
      <c r="E46" s="524"/>
      <c r="F46" s="524"/>
      <c r="G46" s="524"/>
      <c r="H46" s="530"/>
      <c r="I46" s="533"/>
      <c r="J46" s="542"/>
      <c r="K46" s="539"/>
      <c r="L46" s="539"/>
      <c r="M46" s="536"/>
      <c r="N46" s="539"/>
      <c r="O46" s="527"/>
      <c r="P46" s="527"/>
      <c r="Q46" s="527"/>
      <c r="R46" s="527"/>
      <c r="S46" s="527"/>
      <c r="T46" s="527"/>
    </row>
    <row r="47" spans="1:20" x14ac:dyDescent="0.2">
      <c r="A47" s="518"/>
      <c r="B47" s="367"/>
      <c r="C47" s="521"/>
      <c r="D47" s="521"/>
      <c r="E47" s="524"/>
      <c r="F47" s="524"/>
      <c r="G47" s="524"/>
      <c r="H47" s="530"/>
      <c r="I47" s="533"/>
      <c r="J47" s="542"/>
      <c r="K47" s="539"/>
      <c r="L47" s="539"/>
      <c r="M47" s="536"/>
      <c r="N47" s="539"/>
      <c r="O47" s="527"/>
      <c r="P47" s="527"/>
      <c r="Q47" s="527"/>
      <c r="R47" s="527"/>
      <c r="S47" s="527"/>
      <c r="T47" s="527"/>
    </row>
    <row r="48" spans="1:20" x14ac:dyDescent="0.2">
      <c r="A48" s="518"/>
      <c r="B48" s="367"/>
      <c r="C48" s="521"/>
      <c r="D48" s="521"/>
      <c r="E48" s="524"/>
      <c r="F48" s="524"/>
      <c r="G48" s="524"/>
      <c r="H48" s="530"/>
      <c r="I48" s="533"/>
      <c r="J48" s="542"/>
      <c r="K48" s="539"/>
      <c r="L48" s="539"/>
      <c r="M48" s="536"/>
      <c r="N48" s="539"/>
      <c r="O48" s="527"/>
      <c r="P48" s="527"/>
      <c r="Q48" s="527"/>
      <c r="R48" s="527"/>
      <c r="S48" s="527"/>
      <c r="T48" s="527"/>
    </row>
    <row r="49" spans="1:20" ht="16" thickBot="1" x14ac:dyDescent="0.25">
      <c r="A49" s="519"/>
      <c r="B49" s="545"/>
      <c r="C49" s="522"/>
      <c r="D49" s="522"/>
      <c r="E49" s="525"/>
      <c r="F49" s="525"/>
      <c r="G49" s="525"/>
      <c r="H49" s="531"/>
      <c r="I49" s="534"/>
      <c r="J49" s="543"/>
      <c r="K49" s="540"/>
      <c r="L49" s="540"/>
      <c r="M49" s="537"/>
      <c r="N49" s="540"/>
      <c r="O49" s="528"/>
      <c r="P49" s="528"/>
      <c r="Q49" s="528"/>
      <c r="R49" s="528"/>
      <c r="S49" s="528"/>
      <c r="T49" s="528"/>
    </row>
    <row r="50" spans="1:20" x14ac:dyDescent="0.2">
      <c r="A50" s="517">
        <f>'Mapa Final'!A50</f>
        <v>9</v>
      </c>
      <c r="B50" s="544">
        <f>'Mapa Final'!B50</f>
        <v>0</v>
      </c>
      <c r="C50" s="520">
        <f>'Mapa Final'!C50</f>
        <v>0</v>
      </c>
      <c r="D50" s="520">
        <f>'Mapa Final'!D50</f>
        <v>0</v>
      </c>
      <c r="E50" s="523">
        <f>'Mapa Final'!E50</f>
        <v>0</v>
      </c>
      <c r="F50" s="523">
        <f>'Mapa Final'!F50</f>
        <v>0</v>
      </c>
      <c r="G50" s="523">
        <f>'Mapa Final'!G50</f>
        <v>0</v>
      </c>
      <c r="H50" s="529" t="str">
        <f>'Mapa Final'!I50</f>
        <v>Muy Baja</v>
      </c>
      <c r="I50" s="532" t="b">
        <f>'Mapa Final'!L50</f>
        <v>0</v>
      </c>
      <c r="J50" s="541" t="e">
        <f>'Mapa Final'!N50</f>
        <v>#N/A</v>
      </c>
      <c r="K50" s="538" t="e">
        <f>'Mapa Final'!AA50</f>
        <v>#DIV/0!</v>
      </c>
      <c r="L50" s="538" t="e">
        <f>'Mapa Final'!AE50</f>
        <v>#DIV/0!</v>
      </c>
      <c r="M50" s="535" t="e">
        <f>'Mapa Final'!AG50</f>
        <v>#DIV/0!</v>
      </c>
      <c r="N50" s="538">
        <f>'Mapa Final'!AH50</f>
        <v>0</v>
      </c>
      <c r="O50" s="526"/>
      <c r="P50" s="526"/>
      <c r="Q50" s="526"/>
      <c r="R50" s="526"/>
      <c r="S50" s="526"/>
      <c r="T50" s="526"/>
    </row>
    <row r="51" spans="1:20" x14ac:dyDescent="0.2">
      <c r="A51" s="518"/>
      <c r="B51" s="367"/>
      <c r="C51" s="521"/>
      <c r="D51" s="521"/>
      <c r="E51" s="524"/>
      <c r="F51" s="524"/>
      <c r="G51" s="524"/>
      <c r="H51" s="530"/>
      <c r="I51" s="533"/>
      <c r="J51" s="542"/>
      <c r="K51" s="539"/>
      <c r="L51" s="539"/>
      <c r="M51" s="536"/>
      <c r="N51" s="539"/>
      <c r="O51" s="527"/>
      <c r="P51" s="527"/>
      <c r="Q51" s="527"/>
      <c r="R51" s="527"/>
      <c r="S51" s="527"/>
      <c r="T51" s="527"/>
    </row>
    <row r="52" spans="1:20" x14ac:dyDescent="0.2">
      <c r="A52" s="518"/>
      <c r="B52" s="367"/>
      <c r="C52" s="521"/>
      <c r="D52" s="521"/>
      <c r="E52" s="524"/>
      <c r="F52" s="524"/>
      <c r="G52" s="524"/>
      <c r="H52" s="530"/>
      <c r="I52" s="533"/>
      <c r="J52" s="542"/>
      <c r="K52" s="539"/>
      <c r="L52" s="539"/>
      <c r="M52" s="536"/>
      <c r="N52" s="539"/>
      <c r="O52" s="527"/>
      <c r="P52" s="527"/>
      <c r="Q52" s="527"/>
      <c r="R52" s="527"/>
      <c r="S52" s="527"/>
      <c r="T52" s="527"/>
    </row>
    <row r="53" spans="1:20" x14ac:dyDescent="0.2">
      <c r="A53" s="518"/>
      <c r="B53" s="367"/>
      <c r="C53" s="521"/>
      <c r="D53" s="521"/>
      <c r="E53" s="524"/>
      <c r="F53" s="524"/>
      <c r="G53" s="524"/>
      <c r="H53" s="530"/>
      <c r="I53" s="533"/>
      <c r="J53" s="542"/>
      <c r="K53" s="539"/>
      <c r="L53" s="539"/>
      <c r="M53" s="536"/>
      <c r="N53" s="539"/>
      <c r="O53" s="527"/>
      <c r="P53" s="527"/>
      <c r="Q53" s="527"/>
      <c r="R53" s="527"/>
      <c r="S53" s="527"/>
      <c r="T53" s="527"/>
    </row>
    <row r="54" spans="1:20" ht="16" thickBot="1" x14ac:dyDescent="0.25">
      <c r="A54" s="519"/>
      <c r="B54" s="545"/>
      <c r="C54" s="522"/>
      <c r="D54" s="522"/>
      <c r="E54" s="525"/>
      <c r="F54" s="525"/>
      <c r="G54" s="525"/>
      <c r="H54" s="531"/>
      <c r="I54" s="534"/>
      <c r="J54" s="543"/>
      <c r="K54" s="540"/>
      <c r="L54" s="540"/>
      <c r="M54" s="537"/>
      <c r="N54" s="540"/>
      <c r="O54" s="528"/>
      <c r="P54" s="528"/>
      <c r="Q54" s="528"/>
      <c r="R54" s="528"/>
      <c r="S54" s="528"/>
      <c r="T54" s="528"/>
    </row>
  </sheetData>
  <mergeCells count="199">
    <mergeCell ref="B10:B14"/>
    <mergeCell ref="B15:B19"/>
    <mergeCell ref="B20:B24"/>
    <mergeCell ref="B25:B29"/>
    <mergeCell ref="B30:B34"/>
    <mergeCell ref="B35:B39"/>
    <mergeCell ref="B40:B44"/>
    <mergeCell ref="B45:B49"/>
    <mergeCell ref="P50:P54"/>
    <mergeCell ref="P40:P44"/>
    <mergeCell ref="D40:D44"/>
    <mergeCell ref="E40:E44"/>
    <mergeCell ref="F40:F44"/>
    <mergeCell ref="G40:G44"/>
    <mergeCell ref="H40:H44"/>
    <mergeCell ref="I40:I44"/>
    <mergeCell ref="M35:M39"/>
    <mergeCell ref="G35:G39"/>
    <mergeCell ref="H35:H39"/>
    <mergeCell ref="I35:I39"/>
    <mergeCell ref="J35:J39"/>
    <mergeCell ref="K35:K39"/>
    <mergeCell ref="L35:L39"/>
    <mergeCell ref="P30:P34"/>
    <mergeCell ref="Q50:Q54"/>
    <mergeCell ref="R50:R54"/>
    <mergeCell ref="S50:S54"/>
    <mergeCell ref="T50:T54"/>
    <mergeCell ref="J50:J54"/>
    <mergeCell ref="K50:K54"/>
    <mergeCell ref="L50:L54"/>
    <mergeCell ref="M50:M54"/>
    <mergeCell ref="N50:N54"/>
    <mergeCell ref="O50:O54"/>
    <mergeCell ref="A50:A54"/>
    <mergeCell ref="C50:C54"/>
    <mergeCell ref="D50:D54"/>
    <mergeCell ref="E50:E54"/>
    <mergeCell ref="F50:F54"/>
    <mergeCell ref="G50:G54"/>
    <mergeCell ref="H50:H54"/>
    <mergeCell ref="I50:I54"/>
    <mergeCell ref="M45:M49"/>
    <mergeCell ref="G45:G49"/>
    <mergeCell ref="H45:H49"/>
    <mergeCell ref="I45:I49"/>
    <mergeCell ref="J45:J49"/>
    <mergeCell ref="K45:K49"/>
    <mergeCell ref="L45:L49"/>
    <mergeCell ref="B50:B54"/>
    <mergeCell ref="Q40:Q44"/>
    <mergeCell ref="R40:R44"/>
    <mergeCell ref="S40:S44"/>
    <mergeCell ref="T40:T44"/>
    <mergeCell ref="A45:A49"/>
    <mergeCell ref="C45:C49"/>
    <mergeCell ref="D45:D49"/>
    <mergeCell ref="E45:E49"/>
    <mergeCell ref="F45:F49"/>
    <mergeCell ref="J40:J44"/>
    <mergeCell ref="K40:K44"/>
    <mergeCell ref="L40:L44"/>
    <mergeCell ref="M40:M44"/>
    <mergeCell ref="N40:N44"/>
    <mergeCell ref="O40:O44"/>
    <mergeCell ref="S45:S49"/>
    <mergeCell ref="T45:T49"/>
    <mergeCell ref="N45:N49"/>
    <mergeCell ref="O45:O49"/>
    <mergeCell ref="P45:P49"/>
    <mergeCell ref="Q45:Q49"/>
    <mergeCell ref="R45:R49"/>
    <mergeCell ref="A40:A44"/>
    <mergeCell ref="C40:C44"/>
    <mergeCell ref="Q30:Q34"/>
    <mergeCell ref="R30:R34"/>
    <mergeCell ref="S30:S34"/>
    <mergeCell ref="T30:T34"/>
    <mergeCell ref="A35:A39"/>
    <mergeCell ref="C35:C39"/>
    <mergeCell ref="D35:D39"/>
    <mergeCell ref="E35:E39"/>
    <mergeCell ref="F35:F39"/>
    <mergeCell ref="J30:J34"/>
    <mergeCell ref="K30:K34"/>
    <mergeCell ref="L30:L34"/>
    <mergeCell ref="M30:M34"/>
    <mergeCell ref="N30:N34"/>
    <mergeCell ref="O30:O34"/>
    <mergeCell ref="S35:S39"/>
    <mergeCell ref="T35:T39"/>
    <mergeCell ref="N35:N39"/>
    <mergeCell ref="O35:O39"/>
    <mergeCell ref="P35:P39"/>
    <mergeCell ref="Q35:Q39"/>
    <mergeCell ref="R35:R39"/>
    <mergeCell ref="A30:A34"/>
    <mergeCell ref="C30:C34"/>
    <mergeCell ref="D30:D34"/>
    <mergeCell ref="E30:E34"/>
    <mergeCell ref="F30:F34"/>
    <mergeCell ref="G30:G34"/>
    <mergeCell ref="H30:H34"/>
    <mergeCell ref="I30:I34"/>
    <mergeCell ref="M25:M29"/>
    <mergeCell ref="G25:G29"/>
    <mergeCell ref="H25:H29"/>
    <mergeCell ref="I25:I29"/>
    <mergeCell ref="J25:J29"/>
    <mergeCell ref="K25:K29"/>
    <mergeCell ref="L25:L29"/>
    <mergeCell ref="R20:R24"/>
    <mergeCell ref="S20:S24"/>
    <mergeCell ref="T20:T24"/>
    <mergeCell ref="A25:A29"/>
    <mergeCell ref="C25:C29"/>
    <mergeCell ref="D25:D29"/>
    <mergeCell ref="E25:E29"/>
    <mergeCell ref="F25:F29"/>
    <mergeCell ref="J20:J24"/>
    <mergeCell ref="K20:K24"/>
    <mergeCell ref="L20:L24"/>
    <mergeCell ref="M20:M24"/>
    <mergeCell ref="N20:N24"/>
    <mergeCell ref="O20:O24"/>
    <mergeCell ref="S25:S29"/>
    <mergeCell ref="T25:T29"/>
    <mergeCell ref="N25:N29"/>
    <mergeCell ref="O25:O29"/>
    <mergeCell ref="P25:P29"/>
    <mergeCell ref="Q25:Q29"/>
    <mergeCell ref="R25:R29"/>
    <mergeCell ref="A20:A24"/>
    <mergeCell ref="C20:C24"/>
    <mergeCell ref="D20:D24"/>
    <mergeCell ref="E20:E24"/>
    <mergeCell ref="F20:F24"/>
    <mergeCell ref="G20:G24"/>
    <mergeCell ref="H20:H24"/>
    <mergeCell ref="I20:I24"/>
    <mergeCell ref="P20:P24"/>
    <mergeCell ref="Q20:Q24"/>
    <mergeCell ref="J15:J19"/>
    <mergeCell ref="K15:K19"/>
    <mergeCell ref="L15:L19"/>
    <mergeCell ref="M15:M19"/>
    <mergeCell ref="I10:I14"/>
    <mergeCell ref="J10:J14"/>
    <mergeCell ref="K10:K14"/>
    <mergeCell ref="L10:L14"/>
    <mergeCell ref="P15:P19"/>
    <mergeCell ref="Q15:Q19"/>
    <mergeCell ref="R15:R19"/>
    <mergeCell ref="S15:S19"/>
    <mergeCell ref="T15:T19"/>
    <mergeCell ref="N15:N19"/>
    <mergeCell ref="O15:O19"/>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Q10:Q14"/>
    <mergeCell ref="R10:R14"/>
    <mergeCell ref="G10:G14"/>
    <mergeCell ref="H10:H14"/>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s>
  <conditionalFormatting sqref="D8:G8 H7 H55:J1048576 A7:B7">
    <cfRule type="containsText" dxfId="1147" priority="663" operator="containsText" text="3- Moderado">
      <formula>NOT(ISERROR(SEARCH("3- Moderado",A7)))</formula>
    </cfRule>
    <cfRule type="containsText" dxfId="1146" priority="664" operator="containsText" text="6- Moderado">
      <formula>NOT(ISERROR(SEARCH("6- Moderado",A7)))</formula>
    </cfRule>
    <cfRule type="containsText" dxfId="1145" priority="665" operator="containsText" text="4- Moderado">
      <formula>NOT(ISERROR(SEARCH("4- Moderado",A7)))</formula>
    </cfRule>
    <cfRule type="containsText" dxfId="1144" priority="666" operator="containsText" text="3- Bajo">
      <formula>NOT(ISERROR(SEARCH("3- Bajo",A7)))</formula>
    </cfRule>
    <cfRule type="containsText" dxfId="1143" priority="667" operator="containsText" text="4- Bajo">
      <formula>NOT(ISERROR(SEARCH("4- Bajo",A7)))</formula>
    </cfRule>
    <cfRule type="containsText" dxfId="1142" priority="668" operator="containsText" text="1- Bajo">
      <formula>NOT(ISERROR(SEARCH("1- Bajo",A7)))</formula>
    </cfRule>
  </conditionalFormatting>
  <conditionalFormatting sqref="H8:J8">
    <cfRule type="containsText" dxfId="1141" priority="656" operator="containsText" text="3- Moderado">
      <formula>NOT(ISERROR(SEARCH("3- Moderado",H8)))</formula>
    </cfRule>
    <cfRule type="containsText" dxfId="1140" priority="657" operator="containsText" text="6- Moderado">
      <formula>NOT(ISERROR(SEARCH("6- Moderado",H8)))</formula>
    </cfRule>
    <cfRule type="containsText" dxfId="1139" priority="658" operator="containsText" text="4- Moderado">
      <formula>NOT(ISERROR(SEARCH("4- Moderado",H8)))</formula>
    </cfRule>
    <cfRule type="containsText" dxfId="1138" priority="659" operator="containsText" text="3- Bajo">
      <formula>NOT(ISERROR(SEARCH("3- Bajo",H8)))</formula>
    </cfRule>
    <cfRule type="containsText" dxfId="1137" priority="660" operator="containsText" text="4- Bajo">
      <formula>NOT(ISERROR(SEARCH("4- Bajo",H8)))</formula>
    </cfRule>
    <cfRule type="containsText" dxfId="1136" priority="662" operator="containsText" text="1- Bajo">
      <formula>NOT(ISERROR(SEARCH("1- Bajo",H8)))</formula>
    </cfRule>
  </conditionalFormatting>
  <conditionalFormatting sqref="J8 J55:J1048576">
    <cfRule type="containsText" dxfId="1135" priority="645" operator="containsText" text="25- Extremo">
      <formula>NOT(ISERROR(SEARCH("25- Extremo",J8)))</formula>
    </cfRule>
    <cfRule type="containsText" dxfId="1134" priority="646" operator="containsText" text="20- Extremo">
      <formula>NOT(ISERROR(SEARCH("20- Extremo",J8)))</formula>
    </cfRule>
    <cfRule type="containsText" dxfId="1133" priority="647" operator="containsText" text="15- Extremo">
      <formula>NOT(ISERROR(SEARCH("15- Extremo",J8)))</formula>
    </cfRule>
    <cfRule type="containsText" dxfId="1132" priority="648" operator="containsText" text="10- Extremo">
      <formula>NOT(ISERROR(SEARCH("10- Extremo",J8)))</formula>
    </cfRule>
    <cfRule type="containsText" dxfId="1131" priority="649" operator="containsText" text="5- Extremo">
      <formula>NOT(ISERROR(SEARCH("5- Extremo",J8)))</formula>
    </cfRule>
    <cfRule type="containsText" dxfId="1130" priority="650" operator="containsText" text="12- Alto">
      <formula>NOT(ISERROR(SEARCH("12- Alto",J8)))</formula>
    </cfRule>
    <cfRule type="containsText" dxfId="1129" priority="651" operator="containsText" text="10- Alto">
      <formula>NOT(ISERROR(SEARCH("10- Alto",J8)))</formula>
    </cfRule>
    <cfRule type="containsText" dxfId="1128" priority="652" operator="containsText" text="9- Alto">
      <formula>NOT(ISERROR(SEARCH("9- Alto",J8)))</formula>
    </cfRule>
    <cfRule type="containsText" dxfId="1127" priority="653" operator="containsText" text="8- Alto">
      <formula>NOT(ISERROR(SEARCH("8- Alto",J8)))</formula>
    </cfRule>
    <cfRule type="containsText" dxfId="1126" priority="654" operator="containsText" text="5- Alto">
      <formula>NOT(ISERROR(SEARCH("5- Alto",J8)))</formula>
    </cfRule>
    <cfRule type="containsText" dxfId="1125" priority="655" operator="containsText" text="4- Alto">
      <formula>NOT(ISERROR(SEARCH("4- Alto",J8)))</formula>
    </cfRule>
    <cfRule type="containsText" dxfId="1124" priority="661" operator="containsText" text="2- Bajo">
      <formula>NOT(ISERROR(SEARCH("2- Bajo",J8)))</formula>
    </cfRule>
  </conditionalFormatting>
  <conditionalFormatting sqref="K10:L10 K15:L15">
    <cfRule type="containsText" dxfId="1123" priority="639" operator="containsText" text="3- Moderado">
      <formula>NOT(ISERROR(SEARCH("3- Moderado",K10)))</formula>
    </cfRule>
    <cfRule type="containsText" dxfId="1122" priority="640" operator="containsText" text="6- Moderado">
      <formula>NOT(ISERROR(SEARCH("6- Moderado",K10)))</formula>
    </cfRule>
    <cfRule type="containsText" dxfId="1121" priority="641" operator="containsText" text="4- Moderado">
      <formula>NOT(ISERROR(SEARCH("4- Moderado",K10)))</formula>
    </cfRule>
    <cfRule type="containsText" dxfId="1120" priority="642" operator="containsText" text="3- Bajo">
      <formula>NOT(ISERROR(SEARCH("3- Bajo",K10)))</formula>
    </cfRule>
    <cfRule type="containsText" dxfId="1119" priority="643" operator="containsText" text="4- Bajo">
      <formula>NOT(ISERROR(SEARCH("4- Bajo",K10)))</formula>
    </cfRule>
    <cfRule type="containsText" dxfId="1118" priority="644" operator="containsText" text="1- Bajo">
      <formula>NOT(ISERROR(SEARCH("1- Bajo",K10)))</formula>
    </cfRule>
  </conditionalFormatting>
  <conditionalFormatting sqref="H10:I10 H15:I15">
    <cfRule type="containsText" dxfId="1117" priority="633" operator="containsText" text="3- Moderado">
      <formula>NOT(ISERROR(SEARCH("3- Moderado",H10)))</formula>
    </cfRule>
    <cfRule type="containsText" dxfId="1116" priority="634" operator="containsText" text="6- Moderado">
      <formula>NOT(ISERROR(SEARCH("6- Moderado",H10)))</formula>
    </cfRule>
    <cfRule type="containsText" dxfId="1115" priority="635" operator="containsText" text="4- Moderado">
      <formula>NOT(ISERROR(SEARCH("4- Moderado",H10)))</formula>
    </cfRule>
    <cfRule type="containsText" dxfId="1114" priority="636" operator="containsText" text="3- Bajo">
      <formula>NOT(ISERROR(SEARCH("3- Bajo",H10)))</formula>
    </cfRule>
    <cfRule type="containsText" dxfId="1113" priority="637" operator="containsText" text="4- Bajo">
      <formula>NOT(ISERROR(SEARCH("4- Bajo",H10)))</formula>
    </cfRule>
    <cfRule type="containsText" dxfId="1112" priority="638" operator="containsText" text="1- Bajo">
      <formula>NOT(ISERROR(SEARCH("1- Bajo",H10)))</formula>
    </cfRule>
  </conditionalFormatting>
  <conditionalFormatting sqref="A10:E10 E15 A15:B15 B20 B25 B30 B35 B40 B45 B50">
    <cfRule type="containsText" dxfId="1111" priority="627" operator="containsText" text="3- Moderado">
      <formula>NOT(ISERROR(SEARCH("3- Moderado",A10)))</formula>
    </cfRule>
    <cfRule type="containsText" dxfId="1110" priority="628" operator="containsText" text="6- Moderado">
      <formula>NOT(ISERROR(SEARCH("6- Moderado",A10)))</formula>
    </cfRule>
    <cfRule type="containsText" dxfId="1109" priority="629" operator="containsText" text="4- Moderado">
      <formula>NOT(ISERROR(SEARCH("4- Moderado",A10)))</formula>
    </cfRule>
    <cfRule type="containsText" dxfId="1108" priority="630" operator="containsText" text="3- Bajo">
      <formula>NOT(ISERROR(SEARCH("3- Bajo",A10)))</formula>
    </cfRule>
    <cfRule type="containsText" dxfId="1107" priority="631" operator="containsText" text="4- Bajo">
      <formula>NOT(ISERROR(SEARCH("4- Bajo",A10)))</formula>
    </cfRule>
    <cfRule type="containsText" dxfId="1106" priority="632" operator="containsText" text="1- Bajo">
      <formula>NOT(ISERROR(SEARCH("1- Bajo",A10)))</formula>
    </cfRule>
  </conditionalFormatting>
  <conditionalFormatting sqref="F10:G10 F15:G15">
    <cfRule type="containsText" dxfId="1105" priority="621" operator="containsText" text="3- Moderado">
      <formula>NOT(ISERROR(SEARCH("3- Moderado",F10)))</formula>
    </cfRule>
    <cfRule type="containsText" dxfId="1104" priority="622" operator="containsText" text="6- Moderado">
      <formula>NOT(ISERROR(SEARCH("6- Moderado",F10)))</formula>
    </cfRule>
    <cfRule type="containsText" dxfId="1103" priority="623" operator="containsText" text="4- Moderado">
      <formula>NOT(ISERROR(SEARCH("4- Moderado",F10)))</formula>
    </cfRule>
    <cfRule type="containsText" dxfId="1102" priority="624" operator="containsText" text="3- Bajo">
      <formula>NOT(ISERROR(SEARCH("3- Bajo",F10)))</formula>
    </cfRule>
    <cfRule type="containsText" dxfId="1101" priority="625" operator="containsText" text="4- Bajo">
      <formula>NOT(ISERROR(SEARCH("4- Bajo",F10)))</formula>
    </cfRule>
    <cfRule type="containsText" dxfId="1100" priority="626" operator="containsText" text="1- Bajo">
      <formula>NOT(ISERROR(SEARCH("1- Bajo",F10)))</formula>
    </cfRule>
  </conditionalFormatting>
  <conditionalFormatting sqref="K8">
    <cfRule type="containsText" dxfId="1099" priority="615" operator="containsText" text="3- Moderado">
      <formula>NOT(ISERROR(SEARCH("3- Moderado",K8)))</formula>
    </cfRule>
    <cfRule type="containsText" dxfId="1098" priority="616" operator="containsText" text="6- Moderado">
      <formula>NOT(ISERROR(SEARCH("6- Moderado",K8)))</formula>
    </cfRule>
    <cfRule type="containsText" dxfId="1097" priority="617" operator="containsText" text="4- Moderado">
      <formula>NOT(ISERROR(SEARCH("4- Moderado",K8)))</formula>
    </cfRule>
    <cfRule type="containsText" dxfId="1096" priority="618" operator="containsText" text="3- Bajo">
      <formula>NOT(ISERROR(SEARCH("3- Bajo",K8)))</formula>
    </cfRule>
    <cfRule type="containsText" dxfId="1095" priority="619" operator="containsText" text="4- Bajo">
      <formula>NOT(ISERROR(SEARCH("4- Bajo",K8)))</formula>
    </cfRule>
    <cfRule type="containsText" dxfId="1094" priority="620" operator="containsText" text="1- Bajo">
      <formula>NOT(ISERROR(SEARCH("1- Bajo",K8)))</formula>
    </cfRule>
  </conditionalFormatting>
  <conditionalFormatting sqref="L8">
    <cfRule type="containsText" dxfId="1093" priority="609" operator="containsText" text="3- Moderado">
      <formula>NOT(ISERROR(SEARCH("3- Moderado",L8)))</formula>
    </cfRule>
    <cfRule type="containsText" dxfId="1092" priority="610" operator="containsText" text="6- Moderado">
      <formula>NOT(ISERROR(SEARCH("6- Moderado",L8)))</formula>
    </cfRule>
    <cfRule type="containsText" dxfId="1091" priority="611" operator="containsText" text="4- Moderado">
      <formula>NOT(ISERROR(SEARCH("4- Moderado",L8)))</formula>
    </cfRule>
    <cfRule type="containsText" dxfId="1090" priority="612" operator="containsText" text="3- Bajo">
      <formula>NOT(ISERROR(SEARCH("3- Bajo",L8)))</formula>
    </cfRule>
    <cfRule type="containsText" dxfId="1089" priority="613" operator="containsText" text="4- Bajo">
      <formula>NOT(ISERROR(SEARCH("4- Bajo",L8)))</formula>
    </cfRule>
    <cfRule type="containsText" dxfId="1088" priority="614" operator="containsText" text="1- Bajo">
      <formula>NOT(ISERROR(SEARCH("1- Bajo",L8)))</formula>
    </cfRule>
  </conditionalFormatting>
  <conditionalFormatting sqref="M8">
    <cfRule type="containsText" dxfId="1087" priority="603" operator="containsText" text="3- Moderado">
      <formula>NOT(ISERROR(SEARCH("3- Moderado",M8)))</formula>
    </cfRule>
    <cfRule type="containsText" dxfId="1086" priority="604" operator="containsText" text="6- Moderado">
      <formula>NOT(ISERROR(SEARCH("6- Moderado",M8)))</formula>
    </cfRule>
    <cfRule type="containsText" dxfId="1085" priority="605" operator="containsText" text="4- Moderado">
      <formula>NOT(ISERROR(SEARCH("4- Moderado",M8)))</formula>
    </cfRule>
    <cfRule type="containsText" dxfId="1084" priority="606" operator="containsText" text="3- Bajo">
      <formula>NOT(ISERROR(SEARCH("3- Bajo",M8)))</formula>
    </cfRule>
    <cfRule type="containsText" dxfId="1083" priority="607" operator="containsText" text="4- Bajo">
      <formula>NOT(ISERROR(SEARCH("4- Bajo",M8)))</formula>
    </cfRule>
    <cfRule type="containsText" dxfId="1082" priority="608" operator="containsText" text="1- Bajo">
      <formula>NOT(ISERROR(SEARCH("1- Bajo",M8)))</formula>
    </cfRule>
  </conditionalFormatting>
  <conditionalFormatting sqref="N10 N15">
    <cfRule type="containsText" dxfId="1081" priority="587" operator="containsText" text="3- Moderado">
      <formula>NOT(ISERROR(SEARCH("3- Moderado",N10)))</formula>
    </cfRule>
    <cfRule type="containsText" dxfId="1080" priority="588" operator="containsText" text="6- Moderado">
      <formula>NOT(ISERROR(SEARCH("6- Moderado",N10)))</formula>
    </cfRule>
    <cfRule type="containsText" dxfId="1079" priority="589" operator="containsText" text="4- Moderado">
      <formula>NOT(ISERROR(SEARCH("4- Moderado",N10)))</formula>
    </cfRule>
    <cfRule type="containsText" dxfId="1078" priority="590" operator="containsText" text="3- Bajo">
      <formula>NOT(ISERROR(SEARCH("3- Bajo",N10)))</formula>
    </cfRule>
    <cfRule type="containsText" dxfId="1077" priority="591" operator="containsText" text="4- Bajo">
      <formula>NOT(ISERROR(SEARCH("4- Bajo",N10)))</formula>
    </cfRule>
    <cfRule type="containsText" dxfId="1076" priority="592" operator="containsText" text="1- Bajo">
      <formula>NOT(ISERROR(SEARCH("1- Bajo",N10)))</formula>
    </cfRule>
  </conditionalFormatting>
  <conditionalFormatting sqref="H10:H19">
    <cfRule type="containsText" dxfId="1075" priority="574" operator="containsText" text="Muy Alta">
      <formula>NOT(ISERROR(SEARCH("Muy Alta",H10)))</formula>
    </cfRule>
    <cfRule type="containsText" dxfId="1074" priority="575" operator="containsText" text="Alta">
      <formula>NOT(ISERROR(SEARCH("Alta",H10)))</formula>
    </cfRule>
    <cfRule type="containsText" dxfId="1073" priority="576" operator="containsText" text="Muy Alta">
      <formula>NOT(ISERROR(SEARCH("Muy Alta",H10)))</formula>
    </cfRule>
    <cfRule type="containsText" dxfId="1072" priority="581" operator="containsText" text="Muy Baja">
      <formula>NOT(ISERROR(SEARCH("Muy Baja",H10)))</formula>
    </cfRule>
    <cfRule type="containsText" dxfId="1071" priority="582" operator="containsText" text="Baja">
      <formula>NOT(ISERROR(SEARCH("Baja",H10)))</formula>
    </cfRule>
    <cfRule type="containsText" dxfId="1070" priority="583" operator="containsText" text="Media">
      <formula>NOT(ISERROR(SEARCH("Media",H10)))</formula>
    </cfRule>
    <cfRule type="containsText" dxfId="1069" priority="584" operator="containsText" text="Alta">
      <formula>NOT(ISERROR(SEARCH("Alta",H10)))</formula>
    </cfRule>
    <cfRule type="containsText" dxfId="1068" priority="586" operator="containsText" text="Muy Alta">
      <formula>NOT(ISERROR(SEARCH("Muy Alta",H10)))</formula>
    </cfRule>
  </conditionalFormatting>
  <conditionalFormatting sqref="I10:I19">
    <cfRule type="containsText" dxfId="1067" priority="577" operator="containsText" text="Catastrófico">
      <formula>NOT(ISERROR(SEARCH("Catastrófico",I10)))</formula>
    </cfRule>
    <cfRule type="containsText" dxfId="1066" priority="578" operator="containsText" text="Mayor">
      <formula>NOT(ISERROR(SEARCH("Mayor",I10)))</formula>
    </cfRule>
    <cfRule type="containsText" dxfId="1065" priority="579" operator="containsText" text="Menor">
      <formula>NOT(ISERROR(SEARCH("Menor",I10)))</formula>
    </cfRule>
    <cfRule type="containsText" dxfId="1064" priority="580" operator="containsText" text="Leve">
      <formula>NOT(ISERROR(SEARCH("Leve",I10)))</formula>
    </cfRule>
    <cfRule type="containsText" dxfId="1063" priority="585" operator="containsText" text="Moderado">
      <formula>NOT(ISERROR(SEARCH("Moderado",I10)))</formula>
    </cfRule>
  </conditionalFormatting>
  <conditionalFormatting sqref="K10:K19">
    <cfRule type="containsText" dxfId="1062" priority="572" operator="containsText" text="Media">
      <formula>NOT(ISERROR(SEARCH("Media",K10)))</formula>
    </cfRule>
  </conditionalFormatting>
  <conditionalFormatting sqref="L10:L19">
    <cfRule type="containsText" dxfId="1061" priority="571" operator="containsText" text="Moderado">
      <formula>NOT(ISERROR(SEARCH("Moderado",L10)))</formula>
    </cfRule>
  </conditionalFormatting>
  <conditionalFormatting sqref="C15">
    <cfRule type="containsText" dxfId="1060" priority="565" operator="containsText" text="3- Moderado">
      <formula>NOT(ISERROR(SEARCH("3- Moderado",C15)))</formula>
    </cfRule>
    <cfRule type="containsText" dxfId="1059" priority="566" operator="containsText" text="6- Moderado">
      <formula>NOT(ISERROR(SEARCH("6- Moderado",C15)))</formula>
    </cfRule>
    <cfRule type="containsText" dxfId="1058" priority="567" operator="containsText" text="4- Moderado">
      <formula>NOT(ISERROR(SEARCH("4- Moderado",C15)))</formula>
    </cfRule>
    <cfRule type="containsText" dxfId="1057" priority="568" operator="containsText" text="3- Bajo">
      <formula>NOT(ISERROR(SEARCH("3- Bajo",C15)))</formula>
    </cfRule>
    <cfRule type="containsText" dxfId="1056" priority="569" operator="containsText" text="4- Bajo">
      <formula>NOT(ISERROR(SEARCH("4- Bajo",C15)))</formula>
    </cfRule>
    <cfRule type="containsText" dxfId="1055" priority="570" operator="containsText" text="1- Bajo">
      <formula>NOT(ISERROR(SEARCH("1- Bajo",C15)))</formula>
    </cfRule>
  </conditionalFormatting>
  <conditionalFormatting sqref="D15">
    <cfRule type="containsText" dxfId="1054" priority="559" operator="containsText" text="3- Moderado">
      <formula>NOT(ISERROR(SEARCH("3- Moderado",D15)))</formula>
    </cfRule>
    <cfRule type="containsText" dxfId="1053" priority="560" operator="containsText" text="6- Moderado">
      <formula>NOT(ISERROR(SEARCH("6- Moderado",D15)))</formula>
    </cfRule>
    <cfRule type="containsText" dxfId="1052" priority="561" operator="containsText" text="4- Moderado">
      <formula>NOT(ISERROR(SEARCH("4- Moderado",D15)))</formula>
    </cfRule>
    <cfRule type="containsText" dxfId="1051" priority="562" operator="containsText" text="3- Bajo">
      <formula>NOT(ISERROR(SEARCH("3- Bajo",D15)))</formula>
    </cfRule>
    <cfRule type="containsText" dxfId="1050" priority="563" operator="containsText" text="4- Bajo">
      <formula>NOT(ISERROR(SEARCH("4- Bajo",D15)))</formula>
    </cfRule>
    <cfRule type="containsText" dxfId="1049" priority="564" operator="containsText" text="1- Bajo">
      <formula>NOT(ISERROR(SEARCH("1- Bajo",D15)))</formula>
    </cfRule>
  </conditionalFormatting>
  <conditionalFormatting sqref="J10:J19">
    <cfRule type="containsText" dxfId="1048" priority="558" operator="containsText" text="Moderado">
      <formula>NOT(ISERROR(SEARCH("Moderado",J10)))</formula>
    </cfRule>
  </conditionalFormatting>
  <conditionalFormatting sqref="J10:J19">
    <cfRule type="containsText" dxfId="1047" priority="556" operator="containsText" text="Bajo">
      <formula>NOT(ISERROR(SEARCH("Bajo",J10)))</formula>
    </cfRule>
    <cfRule type="containsText" dxfId="1046" priority="557" operator="containsText" text="Extremo">
      <formula>NOT(ISERROR(SEARCH("Extremo",J10)))</formula>
    </cfRule>
  </conditionalFormatting>
  <conditionalFormatting sqref="K10:K19">
    <cfRule type="containsText" dxfId="1045" priority="554" operator="containsText" text="Baja">
      <formula>NOT(ISERROR(SEARCH("Baja",K10)))</formula>
    </cfRule>
    <cfRule type="containsText" dxfId="1044" priority="555" operator="containsText" text="Muy Baja">
      <formula>NOT(ISERROR(SEARCH("Muy Baja",K10)))</formula>
    </cfRule>
  </conditionalFormatting>
  <conditionalFormatting sqref="K10:K19">
    <cfRule type="containsText" dxfId="1043" priority="552" operator="containsText" text="Muy Alta">
      <formula>NOT(ISERROR(SEARCH("Muy Alta",K10)))</formula>
    </cfRule>
    <cfRule type="containsText" dxfId="1042" priority="553" operator="containsText" text="Alta">
      <formula>NOT(ISERROR(SEARCH("Alta",K10)))</formula>
    </cfRule>
  </conditionalFormatting>
  <conditionalFormatting sqref="L10:L19">
    <cfRule type="containsText" dxfId="1041" priority="548" operator="containsText" text="Catastrófico">
      <formula>NOT(ISERROR(SEARCH("Catastrófico",L10)))</formula>
    </cfRule>
    <cfRule type="containsText" dxfId="1040" priority="549" operator="containsText" text="Mayor">
      <formula>NOT(ISERROR(SEARCH("Mayor",L10)))</formula>
    </cfRule>
    <cfRule type="containsText" dxfId="1039" priority="550" operator="containsText" text="Menor">
      <formula>NOT(ISERROR(SEARCH("Menor",L10)))</formula>
    </cfRule>
    <cfRule type="containsText" dxfId="1038" priority="551" operator="containsText" text="Leve">
      <formula>NOT(ISERROR(SEARCH("Leve",L10)))</formula>
    </cfRule>
  </conditionalFormatting>
  <conditionalFormatting sqref="K20:L20">
    <cfRule type="containsText" dxfId="1037" priority="518" operator="containsText" text="3- Moderado">
      <formula>NOT(ISERROR(SEARCH("3- Moderado",K20)))</formula>
    </cfRule>
    <cfRule type="containsText" dxfId="1036" priority="519" operator="containsText" text="6- Moderado">
      <formula>NOT(ISERROR(SEARCH("6- Moderado",K20)))</formula>
    </cfRule>
    <cfRule type="containsText" dxfId="1035" priority="520" operator="containsText" text="4- Moderado">
      <formula>NOT(ISERROR(SEARCH("4- Moderado",K20)))</formula>
    </cfRule>
    <cfRule type="containsText" dxfId="1034" priority="521" operator="containsText" text="3- Bajo">
      <formula>NOT(ISERROR(SEARCH("3- Bajo",K20)))</formula>
    </cfRule>
    <cfRule type="containsText" dxfId="1033" priority="522" operator="containsText" text="4- Bajo">
      <formula>NOT(ISERROR(SEARCH("4- Bajo",K20)))</formula>
    </cfRule>
    <cfRule type="containsText" dxfId="1032" priority="523" operator="containsText" text="1- Bajo">
      <formula>NOT(ISERROR(SEARCH("1- Bajo",K20)))</formula>
    </cfRule>
  </conditionalFormatting>
  <conditionalFormatting sqref="H20:I20">
    <cfRule type="containsText" dxfId="1031" priority="512" operator="containsText" text="3- Moderado">
      <formula>NOT(ISERROR(SEARCH("3- Moderado",H20)))</formula>
    </cfRule>
    <cfRule type="containsText" dxfId="1030" priority="513" operator="containsText" text="6- Moderado">
      <formula>NOT(ISERROR(SEARCH("6- Moderado",H20)))</formula>
    </cfRule>
    <cfRule type="containsText" dxfId="1029" priority="514" operator="containsText" text="4- Moderado">
      <formula>NOT(ISERROR(SEARCH("4- Moderado",H20)))</formula>
    </cfRule>
    <cfRule type="containsText" dxfId="1028" priority="515" operator="containsText" text="3- Bajo">
      <formula>NOT(ISERROR(SEARCH("3- Bajo",H20)))</formula>
    </cfRule>
    <cfRule type="containsText" dxfId="1027" priority="516" operator="containsText" text="4- Bajo">
      <formula>NOT(ISERROR(SEARCH("4- Bajo",H20)))</formula>
    </cfRule>
    <cfRule type="containsText" dxfId="1026" priority="517" operator="containsText" text="1- Bajo">
      <formula>NOT(ISERROR(SEARCH("1- Bajo",H20)))</formula>
    </cfRule>
  </conditionalFormatting>
  <conditionalFormatting sqref="A20 C20:E20">
    <cfRule type="containsText" dxfId="1025" priority="506" operator="containsText" text="3- Moderado">
      <formula>NOT(ISERROR(SEARCH("3- Moderado",A20)))</formula>
    </cfRule>
    <cfRule type="containsText" dxfId="1024" priority="507" operator="containsText" text="6- Moderado">
      <formula>NOT(ISERROR(SEARCH("6- Moderado",A20)))</formula>
    </cfRule>
    <cfRule type="containsText" dxfId="1023" priority="508" operator="containsText" text="4- Moderado">
      <formula>NOT(ISERROR(SEARCH("4- Moderado",A20)))</formula>
    </cfRule>
    <cfRule type="containsText" dxfId="1022" priority="509" operator="containsText" text="3- Bajo">
      <formula>NOT(ISERROR(SEARCH("3- Bajo",A20)))</formula>
    </cfRule>
    <cfRule type="containsText" dxfId="1021" priority="510" operator="containsText" text="4- Bajo">
      <formula>NOT(ISERROR(SEARCH("4- Bajo",A20)))</formula>
    </cfRule>
    <cfRule type="containsText" dxfId="1020" priority="511" operator="containsText" text="1- Bajo">
      <formula>NOT(ISERROR(SEARCH("1- Bajo",A20)))</formula>
    </cfRule>
  </conditionalFormatting>
  <conditionalFormatting sqref="F20:G20">
    <cfRule type="containsText" dxfId="1019" priority="500" operator="containsText" text="3- Moderado">
      <formula>NOT(ISERROR(SEARCH("3- Moderado",F20)))</formula>
    </cfRule>
    <cfRule type="containsText" dxfId="1018" priority="501" operator="containsText" text="6- Moderado">
      <formula>NOT(ISERROR(SEARCH("6- Moderado",F20)))</formula>
    </cfRule>
    <cfRule type="containsText" dxfId="1017" priority="502" operator="containsText" text="4- Moderado">
      <formula>NOT(ISERROR(SEARCH("4- Moderado",F20)))</formula>
    </cfRule>
    <cfRule type="containsText" dxfId="1016" priority="503" operator="containsText" text="3- Bajo">
      <formula>NOT(ISERROR(SEARCH("3- Bajo",F20)))</formula>
    </cfRule>
    <cfRule type="containsText" dxfId="1015" priority="504" operator="containsText" text="4- Bajo">
      <formula>NOT(ISERROR(SEARCH("4- Bajo",F20)))</formula>
    </cfRule>
    <cfRule type="containsText" dxfId="1014" priority="505" operator="containsText" text="1- Bajo">
      <formula>NOT(ISERROR(SEARCH("1- Bajo",F20)))</formula>
    </cfRule>
  </conditionalFormatting>
  <conditionalFormatting sqref="J20:J24">
    <cfRule type="containsText" dxfId="1013" priority="495" operator="containsText" text="Bajo">
      <formula>NOT(ISERROR(SEARCH("Bajo",J20)))</formula>
    </cfRule>
    <cfRule type="containsText" dxfId="1012" priority="496" operator="containsText" text="Moderado">
      <formula>NOT(ISERROR(SEARCH("Moderado",J20)))</formula>
    </cfRule>
    <cfRule type="containsText" dxfId="1011" priority="497" operator="containsText" text="Alto">
      <formula>NOT(ISERROR(SEARCH("Alto",J20)))</formula>
    </cfRule>
    <cfRule type="containsText" dxfId="1010" priority="498" operator="containsText" text="Extremo">
      <formula>NOT(ISERROR(SEARCH("Extremo",J20)))</formula>
    </cfRule>
    <cfRule type="colorScale" priority="499">
      <colorScale>
        <cfvo type="min"/>
        <cfvo type="max"/>
        <color rgb="FFFF7128"/>
        <color rgb="FFFFEF9C"/>
      </colorScale>
    </cfRule>
  </conditionalFormatting>
  <conditionalFormatting sqref="M20:M24">
    <cfRule type="containsText" dxfId="1009" priority="470" operator="containsText" text="Moderado">
      <formula>NOT(ISERROR(SEARCH("Moderado",M20)))</formula>
    </cfRule>
    <cfRule type="containsText" dxfId="1008" priority="490" operator="containsText" text="Bajo">
      <formula>NOT(ISERROR(SEARCH("Bajo",M20)))</formula>
    </cfRule>
    <cfRule type="containsText" dxfId="1007" priority="491" operator="containsText" text="Moderado">
      <formula>NOT(ISERROR(SEARCH("Moderado",M20)))</formula>
    </cfRule>
    <cfRule type="containsText" dxfId="1006" priority="492" operator="containsText" text="Alto">
      <formula>NOT(ISERROR(SEARCH("Alto",M20)))</formula>
    </cfRule>
    <cfRule type="containsText" dxfId="1005" priority="493" operator="containsText" text="Extremo">
      <formula>NOT(ISERROR(SEARCH("Extremo",M20)))</formula>
    </cfRule>
    <cfRule type="colorScale" priority="494">
      <colorScale>
        <cfvo type="min"/>
        <cfvo type="max"/>
        <color rgb="FFFF7128"/>
        <color rgb="FFFFEF9C"/>
      </colorScale>
    </cfRule>
  </conditionalFormatting>
  <conditionalFormatting sqref="N20">
    <cfRule type="containsText" dxfId="1004" priority="484" operator="containsText" text="3- Moderado">
      <formula>NOT(ISERROR(SEARCH("3- Moderado",N20)))</formula>
    </cfRule>
    <cfRule type="containsText" dxfId="1003" priority="485" operator="containsText" text="6- Moderado">
      <formula>NOT(ISERROR(SEARCH("6- Moderado",N20)))</formula>
    </cfRule>
    <cfRule type="containsText" dxfId="1002" priority="486" operator="containsText" text="4- Moderado">
      <formula>NOT(ISERROR(SEARCH("4- Moderado",N20)))</formula>
    </cfRule>
    <cfRule type="containsText" dxfId="1001" priority="487" operator="containsText" text="3- Bajo">
      <formula>NOT(ISERROR(SEARCH("3- Bajo",N20)))</formula>
    </cfRule>
    <cfRule type="containsText" dxfId="1000" priority="488" operator="containsText" text="4- Bajo">
      <formula>NOT(ISERROR(SEARCH("4- Bajo",N20)))</formula>
    </cfRule>
    <cfRule type="containsText" dxfId="999" priority="489" operator="containsText" text="1- Bajo">
      <formula>NOT(ISERROR(SEARCH("1- Bajo",N20)))</formula>
    </cfRule>
  </conditionalFormatting>
  <conditionalFormatting sqref="H20:H24">
    <cfRule type="containsText" dxfId="998" priority="471" operator="containsText" text="Muy Alta">
      <formula>NOT(ISERROR(SEARCH("Muy Alta",H20)))</formula>
    </cfRule>
    <cfRule type="containsText" dxfId="997" priority="472" operator="containsText" text="Alta">
      <formula>NOT(ISERROR(SEARCH("Alta",H20)))</formula>
    </cfRule>
    <cfRule type="containsText" dxfId="996" priority="473" operator="containsText" text="Muy Alta">
      <formula>NOT(ISERROR(SEARCH("Muy Alta",H20)))</formula>
    </cfRule>
    <cfRule type="containsText" dxfId="995" priority="478" operator="containsText" text="Muy Baja">
      <formula>NOT(ISERROR(SEARCH("Muy Baja",H20)))</formula>
    </cfRule>
    <cfRule type="containsText" dxfId="994" priority="479" operator="containsText" text="Baja">
      <formula>NOT(ISERROR(SEARCH("Baja",H20)))</formula>
    </cfRule>
    <cfRule type="containsText" dxfId="993" priority="480" operator="containsText" text="Media">
      <formula>NOT(ISERROR(SEARCH("Media",H20)))</formula>
    </cfRule>
    <cfRule type="containsText" dxfId="992" priority="481" operator="containsText" text="Alta">
      <formula>NOT(ISERROR(SEARCH("Alta",H20)))</formula>
    </cfRule>
    <cfRule type="containsText" dxfId="991" priority="483" operator="containsText" text="Muy Alta">
      <formula>NOT(ISERROR(SEARCH("Muy Alta",H20)))</formula>
    </cfRule>
  </conditionalFormatting>
  <conditionalFormatting sqref="I20:I24">
    <cfRule type="containsText" dxfId="990" priority="474" operator="containsText" text="Catastrófico">
      <formula>NOT(ISERROR(SEARCH("Catastrófico",I20)))</formula>
    </cfRule>
    <cfRule type="containsText" dxfId="989" priority="475" operator="containsText" text="Mayor">
      <formula>NOT(ISERROR(SEARCH("Mayor",I20)))</formula>
    </cfRule>
    <cfRule type="containsText" dxfId="988" priority="476" operator="containsText" text="Menor">
      <formula>NOT(ISERROR(SEARCH("Menor",I20)))</formula>
    </cfRule>
    <cfRule type="containsText" dxfId="987" priority="477" operator="containsText" text="Leve">
      <formula>NOT(ISERROR(SEARCH("Leve",I20)))</formula>
    </cfRule>
    <cfRule type="containsText" dxfId="986" priority="482" operator="containsText" text="Moderado">
      <formula>NOT(ISERROR(SEARCH("Moderado",I20)))</formula>
    </cfRule>
  </conditionalFormatting>
  <conditionalFormatting sqref="K20:K24">
    <cfRule type="containsText" dxfId="985" priority="469" operator="containsText" text="Media">
      <formula>NOT(ISERROR(SEARCH("Media",K20)))</formula>
    </cfRule>
  </conditionalFormatting>
  <conditionalFormatting sqref="L20:L24">
    <cfRule type="containsText" dxfId="984" priority="468" operator="containsText" text="Moderado">
      <formula>NOT(ISERROR(SEARCH("Moderado",L20)))</formula>
    </cfRule>
  </conditionalFormatting>
  <conditionalFormatting sqref="J20:J24">
    <cfRule type="containsText" dxfId="983" priority="467" operator="containsText" text="Moderado">
      <formula>NOT(ISERROR(SEARCH("Moderado",J20)))</formula>
    </cfRule>
  </conditionalFormatting>
  <conditionalFormatting sqref="J20:J24">
    <cfRule type="containsText" dxfId="982" priority="465" operator="containsText" text="Bajo">
      <formula>NOT(ISERROR(SEARCH("Bajo",J20)))</formula>
    </cfRule>
    <cfRule type="containsText" dxfId="981" priority="466" operator="containsText" text="Extremo">
      <formula>NOT(ISERROR(SEARCH("Extremo",J20)))</formula>
    </cfRule>
  </conditionalFormatting>
  <conditionalFormatting sqref="K20:K24">
    <cfRule type="containsText" dxfId="980" priority="463" operator="containsText" text="Baja">
      <formula>NOT(ISERROR(SEARCH("Baja",K20)))</formula>
    </cfRule>
    <cfRule type="containsText" dxfId="979" priority="464" operator="containsText" text="Muy Baja">
      <formula>NOT(ISERROR(SEARCH("Muy Baja",K20)))</formula>
    </cfRule>
  </conditionalFormatting>
  <conditionalFormatting sqref="K20:K24">
    <cfRule type="containsText" dxfId="978" priority="461" operator="containsText" text="Muy Alta">
      <formula>NOT(ISERROR(SEARCH("Muy Alta",K20)))</formula>
    </cfRule>
    <cfRule type="containsText" dxfId="977" priority="462" operator="containsText" text="Alta">
      <formula>NOT(ISERROR(SEARCH("Alta",K20)))</formula>
    </cfRule>
  </conditionalFormatting>
  <conditionalFormatting sqref="L20:L24">
    <cfRule type="containsText" dxfId="976" priority="457" operator="containsText" text="Catastrófico">
      <formula>NOT(ISERROR(SEARCH("Catastrófico",L20)))</formula>
    </cfRule>
    <cfRule type="containsText" dxfId="975" priority="458" operator="containsText" text="Mayor">
      <formula>NOT(ISERROR(SEARCH("Mayor",L20)))</formula>
    </cfRule>
    <cfRule type="containsText" dxfId="974" priority="459" operator="containsText" text="Menor">
      <formula>NOT(ISERROR(SEARCH("Menor",L20)))</formula>
    </cfRule>
    <cfRule type="containsText" dxfId="973" priority="460" operator="containsText" text="Leve">
      <formula>NOT(ISERROR(SEARCH("Leve",L20)))</formula>
    </cfRule>
  </conditionalFormatting>
  <conditionalFormatting sqref="K25:L25">
    <cfRule type="containsText" dxfId="972" priority="451" operator="containsText" text="3- Moderado">
      <formula>NOT(ISERROR(SEARCH("3- Moderado",K25)))</formula>
    </cfRule>
    <cfRule type="containsText" dxfId="971" priority="452" operator="containsText" text="6- Moderado">
      <formula>NOT(ISERROR(SEARCH("6- Moderado",K25)))</formula>
    </cfRule>
    <cfRule type="containsText" dxfId="970" priority="453" operator="containsText" text="4- Moderado">
      <formula>NOT(ISERROR(SEARCH("4- Moderado",K25)))</formula>
    </cfRule>
    <cfRule type="containsText" dxfId="969" priority="454" operator="containsText" text="3- Bajo">
      <formula>NOT(ISERROR(SEARCH("3- Bajo",K25)))</formula>
    </cfRule>
    <cfRule type="containsText" dxfId="968" priority="455" operator="containsText" text="4- Bajo">
      <formula>NOT(ISERROR(SEARCH("4- Bajo",K25)))</formula>
    </cfRule>
    <cfRule type="containsText" dxfId="967" priority="456" operator="containsText" text="1- Bajo">
      <formula>NOT(ISERROR(SEARCH("1- Bajo",K25)))</formula>
    </cfRule>
  </conditionalFormatting>
  <conditionalFormatting sqref="H25:I25">
    <cfRule type="containsText" dxfId="966" priority="445" operator="containsText" text="3- Moderado">
      <formula>NOT(ISERROR(SEARCH("3- Moderado",H25)))</formula>
    </cfRule>
    <cfRule type="containsText" dxfId="965" priority="446" operator="containsText" text="6- Moderado">
      <formula>NOT(ISERROR(SEARCH("6- Moderado",H25)))</formula>
    </cfRule>
    <cfRule type="containsText" dxfId="964" priority="447" operator="containsText" text="4- Moderado">
      <formula>NOT(ISERROR(SEARCH("4- Moderado",H25)))</formula>
    </cfRule>
    <cfRule type="containsText" dxfId="963" priority="448" operator="containsText" text="3- Bajo">
      <formula>NOT(ISERROR(SEARCH("3- Bajo",H25)))</formula>
    </cfRule>
    <cfRule type="containsText" dxfId="962" priority="449" operator="containsText" text="4- Bajo">
      <formula>NOT(ISERROR(SEARCH("4- Bajo",H25)))</formula>
    </cfRule>
    <cfRule type="containsText" dxfId="961" priority="450" operator="containsText" text="1- Bajo">
      <formula>NOT(ISERROR(SEARCH("1- Bajo",H25)))</formula>
    </cfRule>
  </conditionalFormatting>
  <conditionalFormatting sqref="A25 C25:E25">
    <cfRule type="containsText" dxfId="960" priority="439" operator="containsText" text="3- Moderado">
      <formula>NOT(ISERROR(SEARCH("3- Moderado",A25)))</formula>
    </cfRule>
    <cfRule type="containsText" dxfId="959" priority="440" operator="containsText" text="6- Moderado">
      <formula>NOT(ISERROR(SEARCH("6- Moderado",A25)))</formula>
    </cfRule>
    <cfRule type="containsText" dxfId="958" priority="441" operator="containsText" text="4- Moderado">
      <formula>NOT(ISERROR(SEARCH("4- Moderado",A25)))</formula>
    </cfRule>
    <cfRule type="containsText" dxfId="957" priority="442" operator="containsText" text="3- Bajo">
      <formula>NOT(ISERROR(SEARCH("3- Bajo",A25)))</formula>
    </cfRule>
    <cfRule type="containsText" dxfId="956" priority="443" operator="containsText" text="4- Bajo">
      <formula>NOT(ISERROR(SEARCH("4- Bajo",A25)))</formula>
    </cfRule>
    <cfRule type="containsText" dxfId="955" priority="444" operator="containsText" text="1- Bajo">
      <formula>NOT(ISERROR(SEARCH("1- Bajo",A25)))</formula>
    </cfRule>
  </conditionalFormatting>
  <conditionalFormatting sqref="F25:G25">
    <cfRule type="containsText" dxfId="954" priority="433" operator="containsText" text="3- Moderado">
      <formula>NOT(ISERROR(SEARCH("3- Moderado",F25)))</formula>
    </cfRule>
    <cfRule type="containsText" dxfId="953" priority="434" operator="containsText" text="6- Moderado">
      <formula>NOT(ISERROR(SEARCH("6- Moderado",F25)))</formula>
    </cfRule>
    <cfRule type="containsText" dxfId="952" priority="435" operator="containsText" text="4- Moderado">
      <formula>NOT(ISERROR(SEARCH("4- Moderado",F25)))</formula>
    </cfRule>
    <cfRule type="containsText" dxfId="951" priority="436" operator="containsText" text="3- Bajo">
      <formula>NOT(ISERROR(SEARCH("3- Bajo",F25)))</formula>
    </cfRule>
    <cfRule type="containsText" dxfId="950" priority="437" operator="containsText" text="4- Bajo">
      <formula>NOT(ISERROR(SEARCH("4- Bajo",F25)))</formula>
    </cfRule>
    <cfRule type="containsText" dxfId="949" priority="438" operator="containsText" text="1- Bajo">
      <formula>NOT(ISERROR(SEARCH("1- Bajo",F25)))</formula>
    </cfRule>
  </conditionalFormatting>
  <conditionalFormatting sqref="J25:J29">
    <cfRule type="containsText" dxfId="948" priority="428" operator="containsText" text="Bajo">
      <formula>NOT(ISERROR(SEARCH("Bajo",J25)))</formula>
    </cfRule>
    <cfRule type="containsText" dxfId="947" priority="429" operator="containsText" text="Moderado">
      <formula>NOT(ISERROR(SEARCH("Moderado",J25)))</formula>
    </cfRule>
    <cfRule type="containsText" dxfId="946" priority="430" operator="containsText" text="Alto">
      <formula>NOT(ISERROR(SEARCH("Alto",J25)))</formula>
    </cfRule>
    <cfRule type="containsText" dxfId="945" priority="431" operator="containsText" text="Extremo">
      <formula>NOT(ISERROR(SEARCH("Extremo",J25)))</formula>
    </cfRule>
    <cfRule type="colorScale" priority="432">
      <colorScale>
        <cfvo type="min"/>
        <cfvo type="max"/>
        <color rgb="FFFF7128"/>
        <color rgb="FFFFEF9C"/>
      </colorScale>
    </cfRule>
  </conditionalFormatting>
  <conditionalFormatting sqref="M25:M29">
    <cfRule type="containsText" dxfId="944" priority="403" operator="containsText" text="Moderado">
      <formula>NOT(ISERROR(SEARCH("Moderado",M25)))</formula>
    </cfRule>
    <cfRule type="containsText" dxfId="943" priority="423" operator="containsText" text="Bajo">
      <formula>NOT(ISERROR(SEARCH("Bajo",M25)))</formula>
    </cfRule>
    <cfRule type="containsText" dxfId="942" priority="424" operator="containsText" text="Moderado">
      <formula>NOT(ISERROR(SEARCH("Moderado",M25)))</formula>
    </cfRule>
    <cfRule type="containsText" dxfId="941" priority="425" operator="containsText" text="Alto">
      <formula>NOT(ISERROR(SEARCH("Alto",M25)))</formula>
    </cfRule>
    <cfRule type="containsText" dxfId="940" priority="426" operator="containsText" text="Extremo">
      <formula>NOT(ISERROR(SEARCH("Extremo",M25)))</formula>
    </cfRule>
    <cfRule type="colorScale" priority="427">
      <colorScale>
        <cfvo type="min"/>
        <cfvo type="max"/>
        <color rgb="FFFF7128"/>
        <color rgb="FFFFEF9C"/>
      </colorScale>
    </cfRule>
  </conditionalFormatting>
  <conditionalFormatting sqref="N25">
    <cfRule type="containsText" dxfId="939" priority="417" operator="containsText" text="3- Moderado">
      <formula>NOT(ISERROR(SEARCH("3- Moderado",N25)))</formula>
    </cfRule>
    <cfRule type="containsText" dxfId="938" priority="418" operator="containsText" text="6- Moderado">
      <formula>NOT(ISERROR(SEARCH("6- Moderado",N25)))</formula>
    </cfRule>
    <cfRule type="containsText" dxfId="937" priority="419" operator="containsText" text="4- Moderado">
      <formula>NOT(ISERROR(SEARCH("4- Moderado",N25)))</formula>
    </cfRule>
    <cfRule type="containsText" dxfId="936" priority="420" operator="containsText" text="3- Bajo">
      <formula>NOT(ISERROR(SEARCH("3- Bajo",N25)))</formula>
    </cfRule>
    <cfRule type="containsText" dxfId="935" priority="421" operator="containsText" text="4- Bajo">
      <formula>NOT(ISERROR(SEARCH("4- Bajo",N25)))</formula>
    </cfRule>
    <cfRule type="containsText" dxfId="934" priority="422" operator="containsText" text="1- Bajo">
      <formula>NOT(ISERROR(SEARCH("1- Bajo",N25)))</formula>
    </cfRule>
  </conditionalFormatting>
  <conditionalFormatting sqref="H25:H29">
    <cfRule type="containsText" dxfId="933" priority="404" operator="containsText" text="Muy Alta">
      <formula>NOT(ISERROR(SEARCH("Muy Alta",H25)))</formula>
    </cfRule>
    <cfRule type="containsText" dxfId="932" priority="405" operator="containsText" text="Alta">
      <formula>NOT(ISERROR(SEARCH("Alta",H25)))</formula>
    </cfRule>
    <cfRule type="containsText" dxfId="931" priority="406" operator="containsText" text="Muy Alta">
      <formula>NOT(ISERROR(SEARCH("Muy Alta",H25)))</formula>
    </cfRule>
    <cfRule type="containsText" dxfId="930" priority="411" operator="containsText" text="Muy Baja">
      <formula>NOT(ISERROR(SEARCH("Muy Baja",H25)))</formula>
    </cfRule>
    <cfRule type="containsText" dxfId="929" priority="412" operator="containsText" text="Baja">
      <formula>NOT(ISERROR(SEARCH("Baja",H25)))</formula>
    </cfRule>
    <cfRule type="containsText" dxfId="928" priority="413" operator="containsText" text="Media">
      <formula>NOT(ISERROR(SEARCH("Media",H25)))</formula>
    </cfRule>
    <cfRule type="containsText" dxfId="927" priority="414" operator="containsText" text="Alta">
      <formula>NOT(ISERROR(SEARCH("Alta",H25)))</formula>
    </cfRule>
    <cfRule type="containsText" dxfId="926" priority="416" operator="containsText" text="Muy Alta">
      <formula>NOT(ISERROR(SEARCH("Muy Alta",H25)))</formula>
    </cfRule>
  </conditionalFormatting>
  <conditionalFormatting sqref="I25:I29">
    <cfRule type="containsText" dxfId="925" priority="407" operator="containsText" text="Catastrófico">
      <formula>NOT(ISERROR(SEARCH("Catastrófico",I25)))</formula>
    </cfRule>
    <cfRule type="containsText" dxfId="924" priority="408" operator="containsText" text="Mayor">
      <formula>NOT(ISERROR(SEARCH("Mayor",I25)))</formula>
    </cfRule>
    <cfRule type="containsText" dxfId="923" priority="409" operator="containsText" text="Menor">
      <formula>NOT(ISERROR(SEARCH("Menor",I25)))</formula>
    </cfRule>
    <cfRule type="containsText" dxfId="922" priority="410" operator="containsText" text="Leve">
      <formula>NOT(ISERROR(SEARCH("Leve",I25)))</formula>
    </cfRule>
    <cfRule type="containsText" dxfId="921" priority="415" operator="containsText" text="Moderado">
      <formula>NOT(ISERROR(SEARCH("Moderado",I25)))</formula>
    </cfRule>
  </conditionalFormatting>
  <conditionalFormatting sqref="K25:K29">
    <cfRule type="containsText" dxfId="920" priority="402" operator="containsText" text="Media">
      <formula>NOT(ISERROR(SEARCH("Media",K25)))</formula>
    </cfRule>
  </conditionalFormatting>
  <conditionalFormatting sqref="L25:L29">
    <cfRule type="containsText" dxfId="919" priority="401" operator="containsText" text="Moderado">
      <formula>NOT(ISERROR(SEARCH("Moderado",L25)))</formula>
    </cfRule>
  </conditionalFormatting>
  <conditionalFormatting sqref="J25:J29">
    <cfRule type="containsText" dxfId="918" priority="400" operator="containsText" text="Moderado">
      <formula>NOT(ISERROR(SEARCH("Moderado",J25)))</formula>
    </cfRule>
  </conditionalFormatting>
  <conditionalFormatting sqref="J25:J29">
    <cfRule type="containsText" dxfId="917" priority="398" operator="containsText" text="Bajo">
      <formula>NOT(ISERROR(SEARCH("Bajo",J25)))</formula>
    </cfRule>
    <cfRule type="containsText" dxfId="916" priority="399" operator="containsText" text="Extremo">
      <formula>NOT(ISERROR(SEARCH("Extremo",J25)))</formula>
    </cfRule>
  </conditionalFormatting>
  <conditionalFormatting sqref="K25:K29">
    <cfRule type="containsText" dxfId="915" priority="396" operator="containsText" text="Baja">
      <formula>NOT(ISERROR(SEARCH("Baja",K25)))</formula>
    </cfRule>
    <cfRule type="containsText" dxfId="914" priority="397" operator="containsText" text="Muy Baja">
      <formula>NOT(ISERROR(SEARCH("Muy Baja",K25)))</formula>
    </cfRule>
  </conditionalFormatting>
  <conditionalFormatting sqref="K25:K29">
    <cfRule type="containsText" dxfId="913" priority="394" operator="containsText" text="Muy Alta">
      <formula>NOT(ISERROR(SEARCH("Muy Alta",K25)))</formula>
    </cfRule>
    <cfRule type="containsText" dxfId="912" priority="395" operator="containsText" text="Alta">
      <formula>NOT(ISERROR(SEARCH("Alta",K25)))</formula>
    </cfRule>
  </conditionalFormatting>
  <conditionalFormatting sqref="L25:L29">
    <cfRule type="containsText" dxfId="911" priority="390" operator="containsText" text="Catastrófico">
      <formula>NOT(ISERROR(SEARCH("Catastrófico",L25)))</formula>
    </cfRule>
    <cfRule type="containsText" dxfId="910" priority="391" operator="containsText" text="Mayor">
      <formula>NOT(ISERROR(SEARCH("Mayor",L25)))</formula>
    </cfRule>
    <cfRule type="containsText" dxfId="909" priority="392" operator="containsText" text="Menor">
      <formula>NOT(ISERROR(SEARCH("Menor",L25)))</formula>
    </cfRule>
    <cfRule type="containsText" dxfId="908" priority="393" operator="containsText" text="Leve">
      <formula>NOT(ISERROR(SEARCH("Leve",L25)))</formula>
    </cfRule>
  </conditionalFormatting>
  <conditionalFormatting sqref="K30:L30">
    <cfRule type="containsText" dxfId="907" priority="384" operator="containsText" text="3- Moderado">
      <formula>NOT(ISERROR(SEARCH("3- Moderado",K30)))</formula>
    </cfRule>
    <cfRule type="containsText" dxfId="906" priority="385" operator="containsText" text="6- Moderado">
      <formula>NOT(ISERROR(SEARCH("6- Moderado",K30)))</formula>
    </cfRule>
    <cfRule type="containsText" dxfId="905" priority="386" operator="containsText" text="4- Moderado">
      <formula>NOT(ISERROR(SEARCH("4- Moderado",K30)))</formula>
    </cfRule>
    <cfRule type="containsText" dxfId="904" priority="387" operator="containsText" text="3- Bajo">
      <formula>NOT(ISERROR(SEARCH("3- Bajo",K30)))</formula>
    </cfRule>
    <cfRule type="containsText" dxfId="903" priority="388" operator="containsText" text="4- Bajo">
      <formula>NOT(ISERROR(SEARCH("4- Bajo",K30)))</formula>
    </cfRule>
    <cfRule type="containsText" dxfId="902" priority="389" operator="containsText" text="1- Bajo">
      <formula>NOT(ISERROR(SEARCH("1- Bajo",K30)))</formula>
    </cfRule>
  </conditionalFormatting>
  <conditionalFormatting sqref="H30:I30">
    <cfRule type="containsText" dxfId="901" priority="378" operator="containsText" text="3- Moderado">
      <formula>NOT(ISERROR(SEARCH("3- Moderado",H30)))</formula>
    </cfRule>
    <cfRule type="containsText" dxfId="900" priority="379" operator="containsText" text="6- Moderado">
      <formula>NOT(ISERROR(SEARCH("6- Moderado",H30)))</formula>
    </cfRule>
    <cfRule type="containsText" dxfId="899" priority="380" operator="containsText" text="4- Moderado">
      <formula>NOT(ISERROR(SEARCH("4- Moderado",H30)))</formula>
    </cfRule>
    <cfRule type="containsText" dxfId="898" priority="381" operator="containsText" text="3- Bajo">
      <formula>NOT(ISERROR(SEARCH("3- Bajo",H30)))</formula>
    </cfRule>
    <cfRule type="containsText" dxfId="897" priority="382" operator="containsText" text="4- Bajo">
      <formula>NOT(ISERROR(SEARCH("4- Bajo",H30)))</formula>
    </cfRule>
    <cfRule type="containsText" dxfId="896" priority="383" operator="containsText" text="1- Bajo">
      <formula>NOT(ISERROR(SEARCH("1- Bajo",H30)))</formula>
    </cfRule>
  </conditionalFormatting>
  <conditionalFormatting sqref="A30 C30:E30">
    <cfRule type="containsText" dxfId="895" priority="372" operator="containsText" text="3- Moderado">
      <formula>NOT(ISERROR(SEARCH("3- Moderado",A30)))</formula>
    </cfRule>
    <cfRule type="containsText" dxfId="894" priority="373" operator="containsText" text="6- Moderado">
      <formula>NOT(ISERROR(SEARCH("6- Moderado",A30)))</formula>
    </cfRule>
    <cfRule type="containsText" dxfId="893" priority="374" operator="containsText" text="4- Moderado">
      <formula>NOT(ISERROR(SEARCH("4- Moderado",A30)))</formula>
    </cfRule>
    <cfRule type="containsText" dxfId="892" priority="375" operator="containsText" text="3- Bajo">
      <formula>NOT(ISERROR(SEARCH("3- Bajo",A30)))</formula>
    </cfRule>
    <cfRule type="containsText" dxfId="891" priority="376" operator="containsText" text="4- Bajo">
      <formula>NOT(ISERROR(SEARCH("4- Bajo",A30)))</formula>
    </cfRule>
    <cfRule type="containsText" dxfId="890" priority="377" operator="containsText" text="1- Bajo">
      <formula>NOT(ISERROR(SEARCH("1- Bajo",A30)))</formula>
    </cfRule>
  </conditionalFormatting>
  <conditionalFormatting sqref="F30:G30">
    <cfRule type="containsText" dxfId="889" priority="366" operator="containsText" text="3- Moderado">
      <formula>NOT(ISERROR(SEARCH("3- Moderado",F30)))</formula>
    </cfRule>
    <cfRule type="containsText" dxfId="888" priority="367" operator="containsText" text="6- Moderado">
      <formula>NOT(ISERROR(SEARCH("6- Moderado",F30)))</formula>
    </cfRule>
    <cfRule type="containsText" dxfId="887" priority="368" operator="containsText" text="4- Moderado">
      <formula>NOT(ISERROR(SEARCH("4- Moderado",F30)))</formula>
    </cfRule>
    <cfRule type="containsText" dxfId="886" priority="369" operator="containsText" text="3- Bajo">
      <formula>NOT(ISERROR(SEARCH("3- Bajo",F30)))</formula>
    </cfRule>
    <cfRule type="containsText" dxfId="885" priority="370" operator="containsText" text="4- Bajo">
      <formula>NOT(ISERROR(SEARCH("4- Bajo",F30)))</formula>
    </cfRule>
    <cfRule type="containsText" dxfId="884" priority="371" operator="containsText" text="1- Bajo">
      <formula>NOT(ISERROR(SEARCH("1- Bajo",F30)))</formula>
    </cfRule>
  </conditionalFormatting>
  <conditionalFormatting sqref="J30:J34">
    <cfRule type="containsText" dxfId="883" priority="361" operator="containsText" text="Bajo">
      <formula>NOT(ISERROR(SEARCH("Bajo",J30)))</formula>
    </cfRule>
    <cfRule type="containsText" dxfId="882" priority="362" operator="containsText" text="Moderado">
      <formula>NOT(ISERROR(SEARCH("Moderado",J30)))</formula>
    </cfRule>
    <cfRule type="containsText" dxfId="881" priority="363" operator="containsText" text="Alto">
      <formula>NOT(ISERROR(SEARCH("Alto",J30)))</formula>
    </cfRule>
    <cfRule type="containsText" dxfId="880" priority="364" operator="containsText" text="Extremo">
      <formula>NOT(ISERROR(SEARCH("Extremo",J30)))</formula>
    </cfRule>
    <cfRule type="colorScale" priority="365">
      <colorScale>
        <cfvo type="min"/>
        <cfvo type="max"/>
        <color rgb="FFFF7128"/>
        <color rgb="FFFFEF9C"/>
      </colorScale>
    </cfRule>
  </conditionalFormatting>
  <conditionalFormatting sqref="M30:M34">
    <cfRule type="containsText" dxfId="879" priority="336" operator="containsText" text="Moderado">
      <formula>NOT(ISERROR(SEARCH("Moderado",M30)))</formula>
    </cfRule>
    <cfRule type="containsText" dxfId="878" priority="356" operator="containsText" text="Bajo">
      <formula>NOT(ISERROR(SEARCH("Bajo",M30)))</formula>
    </cfRule>
    <cfRule type="containsText" dxfId="877" priority="357" operator="containsText" text="Moderado">
      <formula>NOT(ISERROR(SEARCH("Moderado",M30)))</formula>
    </cfRule>
    <cfRule type="containsText" dxfId="876" priority="358" operator="containsText" text="Alto">
      <formula>NOT(ISERROR(SEARCH("Alto",M30)))</formula>
    </cfRule>
    <cfRule type="containsText" dxfId="875" priority="359" operator="containsText" text="Extremo">
      <formula>NOT(ISERROR(SEARCH("Extremo",M30)))</formula>
    </cfRule>
    <cfRule type="colorScale" priority="360">
      <colorScale>
        <cfvo type="min"/>
        <cfvo type="max"/>
        <color rgb="FFFF7128"/>
        <color rgb="FFFFEF9C"/>
      </colorScale>
    </cfRule>
  </conditionalFormatting>
  <conditionalFormatting sqref="N30">
    <cfRule type="containsText" dxfId="874" priority="350" operator="containsText" text="3- Moderado">
      <formula>NOT(ISERROR(SEARCH("3- Moderado",N30)))</formula>
    </cfRule>
    <cfRule type="containsText" dxfId="873" priority="351" operator="containsText" text="6- Moderado">
      <formula>NOT(ISERROR(SEARCH("6- Moderado",N30)))</formula>
    </cfRule>
    <cfRule type="containsText" dxfId="872" priority="352" operator="containsText" text="4- Moderado">
      <formula>NOT(ISERROR(SEARCH("4- Moderado",N30)))</formula>
    </cfRule>
    <cfRule type="containsText" dxfId="871" priority="353" operator="containsText" text="3- Bajo">
      <formula>NOT(ISERROR(SEARCH("3- Bajo",N30)))</formula>
    </cfRule>
    <cfRule type="containsText" dxfId="870" priority="354" operator="containsText" text="4- Bajo">
      <formula>NOT(ISERROR(SEARCH("4- Bajo",N30)))</formula>
    </cfRule>
    <cfRule type="containsText" dxfId="869" priority="355" operator="containsText" text="1- Bajo">
      <formula>NOT(ISERROR(SEARCH("1- Bajo",N30)))</formula>
    </cfRule>
  </conditionalFormatting>
  <conditionalFormatting sqref="H30:H34">
    <cfRule type="containsText" dxfId="868" priority="337" operator="containsText" text="Muy Alta">
      <formula>NOT(ISERROR(SEARCH("Muy Alta",H30)))</formula>
    </cfRule>
    <cfRule type="containsText" dxfId="867" priority="338" operator="containsText" text="Alta">
      <formula>NOT(ISERROR(SEARCH("Alta",H30)))</formula>
    </cfRule>
    <cfRule type="containsText" dxfId="866" priority="339" operator="containsText" text="Muy Alta">
      <formula>NOT(ISERROR(SEARCH("Muy Alta",H30)))</formula>
    </cfRule>
    <cfRule type="containsText" dxfId="865" priority="344" operator="containsText" text="Muy Baja">
      <formula>NOT(ISERROR(SEARCH("Muy Baja",H30)))</formula>
    </cfRule>
    <cfRule type="containsText" dxfId="864" priority="345" operator="containsText" text="Baja">
      <formula>NOT(ISERROR(SEARCH("Baja",H30)))</formula>
    </cfRule>
    <cfRule type="containsText" dxfId="863" priority="346" operator="containsText" text="Media">
      <formula>NOT(ISERROR(SEARCH("Media",H30)))</formula>
    </cfRule>
    <cfRule type="containsText" dxfId="862" priority="347" operator="containsText" text="Alta">
      <formula>NOT(ISERROR(SEARCH("Alta",H30)))</formula>
    </cfRule>
    <cfRule type="containsText" dxfId="861" priority="349" operator="containsText" text="Muy Alta">
      <formula>NOT(ISERROR(SEARCH("Muy Alta",H30)))</formula>
    </cfRule>
  </conditionalFormatting>
  <conditionalFormatting sqref="I30:I34">
    <cfRule type="containsText" dxfId="860" priority="340" operator="containsText" text="Catastrófico">
      <formula>NOT(ISERROR(SEARCH("Catastrófico",I30)))</formula>
    </cfRule>
    <cfRule type="containsText" dxfId="859" priority="341" operator="containsText" text="Mayor">
      <formula>NOT(ISERROR(SEARCH("Mayor",I30)))</formula>
    </cfRule>
    <cfRule type="containsText" dxfId="858" priority="342" operator="containsText" text="Menor">
      <formula>NOT(ISERROR(SEARCH("Menor",I30)))</formula>
    </cfRule>
    <cfRule type="containsText" dxfId="857" priority="343" operator="containsText" text="Leve">
      <formula>NOT(ISERROR(SEARCH("Leve",I30)))</formula>
    </cfRule>
    <cfRule type="containsText" dxfId="856" priority="348" operator="containsText" text="Moderado">
      <formula>NOT(ISERROR(SEARCH("Moderado",I30)))</formula>
    </cfRule>
  </conditionalFormatting>
  <conditionalFormatting sqref="K30:K34">
    <cfRule type="containsText" dxfId="855" priority="335" operator="containsText" text="Media">
      <formula>NOT(ISERROR(SEARCH("Media",K30)))</formula>
    </cfRule>
  </conditionalFormatting>
  <conditionalFormatting sqref="L30:L34">
    <cfRule type="containsText" dxfId="854" priority="334" operator="containsText" text="Moderado">
      <formula>NOT(ISERROR(SEARCH("Moderado",L30)))</formula>
    </cfRule>
  </conditionalFormatting>
  <conditionalFormatting sqref="J30:J34">
    <cfRule type="containsText" dxfId="853" priority="333" operator="containsText" text="Moderado">
      <formula>NOT(ISERROR(SEARCH("Moderado",J30)))</formula>
    </cfRule>
  </conditionalFormatting>
  <conditionalFormatting sqref="J30:J34">
    <cfRule type="containsText" dxfId="852" priority="331" operator="containsText" text="Bajo">
      <formula>NOT(ISERROR(SEARCH("Bajo",J30)))</formula>
    </cfRule>
    <cfRule type="containsText" dxfId="851" priority="332" operator="containsText" text="Extremo">
      <formula>NOT(ISERROR(SEARCH("Extremo",J30)))</formula>
    </cfRule>
  </conditionalFormatting>
  <conditionalFormatting sqref="K30:K34">
    <cfRule type="containsText" dxfId="850" priority="329" operator="containsText" text="Baja">
      <formula>NOT(ISERROR(SEARCH("Baja",K30)))</formula>
    </cfRule>
    <cfRule type="containsText" dxfId="849" priority="330" operator="containsText" text="Muy Baja">
      <formula>NOT(ISERROR(SEARCH("Muy Baja",K30)))</formula>
    </cfRule>
  </conditionalFormatting>
  <conditionalFormatting sqref="K30:K34">
    <cfRule type="containsText" dxfId="848" priority="327" operator="containsText" text="Muy Alta">
      <formula>NOT(ISERROR(SEARCH("Muy Alta",K30)))</formula>
    </cfRule>
    <cfRule type="containsText" dxfId="847" priority="328" operator="containsText" text="Alta">
      <formula>NOT(ISERROR(SEARCH("Alta",K30)))</formula>
    </cfRule>
  </conditionalFormatting>
  <conditionalFormatting sqref="L30:L34">
    <cfRule type="containsText" dxfId="846" priority="323" operator="containsText" text="Catastrófico">
      <formula>NOT(ISERROR(SEARCH("Catastrófico",L30)))</formula>
    </cfRule>
    <cfRule type="containsText" dxfId="845" priority="324" operator="containsText" text="Mayor">
      <formula>NOT(ISERROR(SEARCH("Mayor",L30)))</formula>
    </cfRule>
    <cfRule type="containsText" dxfId="844" priority="325" operator="containsText" text="Menor">
      <formula>NOT(ISERROR(SEARCH("Menor",L30)))</formula>
    </cfRule>
    <cfRule type="containsText" dxfId="843" priority="326" operator="containsText" text="Leve">
      <formula>NOT(ISERROR(SEARCH("Leve",L30)))</formula>
    </cfRule>
  </conditionalFormatting>
  <conditionalFormatting sqref="K35:L35">
    <cfRule type="containsText" dxfId="842" priority="317" operator="containsText" text="3- Moderado">
      <formula>NOT(ISERROR(SEARCH("3- Moderado",K35)))</formula>
    </cfRule>
    <cfRule type="containsText" dxfId="841" priority="318" operator="containsText" text="6- Moderado">
      <formula>NOT(ISERROR(SEARCH("6- Moderado",K35)))</formula>
    </cfRule>
    <cfRule type="containsText" dxfId="840" priority="319" operator="containsText" text="4- Moderado">
      <formula>NOT(ISERROR(SEARCH("4- Moderado",K35)))</formula>
    </cfRule>
    <cfRule type="containsText" dxfId="839" priority="320" operator="containsText" text="3- Bajo">
      <formula>NOT(ISERROR(SEARCH("3- Bajo",K35)))</formula>
    </cfRule>
    <cfRule type="containsText" dxfId="838" priority="321" operator="containsText" text="4- Bajo">
      <formula>NOT(ISERROR(SEARCH("4- Bajo",K35)))</formula>
    </cfRule>
    <cfRule type="containsText" dxfId="837" priority="322" operator="containsText" text="1- Bajo">
      <formula>NOT(ISERROR(SEARCH("1- Bajo",K35)))</formula>
    </cfRule>
  </conditionalFormatting>
  <conditionalFormatting sqref="H35:I35">
    <cfRule type="containsText" dxfId="836" priority="311" operator="containsText" text="3- Moderado">
      <formula>NOT(ISERROR(SEARCH("3- Moderado",H35)))</formula>
    </cfRule>
    <cfRule type="containsText" dxfId="835" priority="312" operator="containsText" text="6- Moderado">
      <formula>NOT(ISERROR(SEARCH("6- Moderado",H35)))</formula>
    </cfRule>
    <cfRule type="containsText" dxfId="834" priority="313" operator="containsText" text="4- Moderado">
      <formula>NOT(ISERROR(SEARCH("4- Moderado",H35)))</formula>
    </cfRule>
    <cfRule type="containsText" dxfId="833" priority="314" operator="containsText" text="3- Bajo">
      <formula>NOT(ISERROR(SEARCH("3- Bajo",H35)))</formula>
    </cfRule>
    <cfRule type="containsText" dxfId="832" priority="315" operator="containsText" text="4- Bajo">
      <formula>NOT(ISERROR(SEARCH("4- Bajo",H35)))</formula>
    </cfRule>
    <cfRule type="containsText" dxfId="831" priority="316" operator="containsText" text="1- Bajo">
      <formula>NOT(ISERROR(SEARCH("1- Bajo",H35)))</formula>
    </cfRule>
  </conditionalFormatting>
  <conditionalFormatting sqref="A35 C35:E35">
    <cfRule type="containsText" dxfId="830" priority="305" operator="containsText" text="3- Moderado">
      <formula>NOT(ISERROR(SEARCH("3- Moderado",A35)))</formula>
    </cfRule>
    <cfRule type="containsText" dxfId="829" priority="306" operator="containsText" text="6- Moderado">
      <formula>NOT(ISERROR(SEARCH("6- Moderado",A35)))</formula>
    </cfRule>
    <cfRule type="containsText" dxfId="828" priority="307" operator="containsText" text="4- Moderado">
      <formula>NOT(ISERROR(SEARCH("4- Moderado",A35)))</formula>
    </cfRule>
    <cfRule type="containsText" dxfId="827" priority="308" operator="containsText" text="3- Bajo">
      <formula>NOT(ISERROR(SEARCH("3- Bajo",A35)))</formula>
    </cfRule>
    <cfRule type="containsText" dxfId="826" priority="309" operator="containsText" text="4- Bajo">
      <formula>NOT(ISERROR(SEARCH("4- Bajo",A35)))</formula>
    </cfRule>
    <cfRule type="containsText" dxfId="825" priority="310" operator="containsText" text="1- Bajo">
      <formula>NOT(ISERROR(SEARCH("1- Bajo",A35)))</formula>
    </cfRule>
  </conditionalFormatting>
  <conditionalFormatting sqref="F35:G35">
    <cfRule type="containsText" dxfId="824" priority="299" operator="containsText" text="3- Moderado">
      <formula>NOT(ISERROR(SEARCH("3- Moderado",F35)))</formula>
    </cfRule>
    <cfRule type="containsText" dxfId="823" priority="300" operator="containsText" text="6- Moderado">
      <formula>NOT(ISERROR(SEARCH("6- Moderado",F35)))</formula>
    </cfRule>
    <cfRule type="containsText" dxfId="822" priority="301" operator="containsText" text="4- Moderado">
      <formula>NOT(ISERROR(SEARCH("4- Moderado",F35)))</formula>
    </cfRule>
    <cfRule type="containsText" dxfId="821" priority="302" operator="containsText" text="3- Bajo">
      <formula>NOT(ISERROR(SEARCH("3- Bajo",F35)))</formula>
    </cfRule>
    <cfRule type="containsText" dxfId="820" priority="303" operator="containsText" text="4- Bajo">
      <formula>NOT(ISERROR(SEARCH("4- Bajo",F35)))</formula>
    </cfRule>
    <cfRule type="containsText" dxfId="819" priority="304" operator="containsText" text="1- Bajo">
      <formula>NOT(ISERROR(SEARCH("1- Bajo",F35)))</formula>
    </cfRule>
  </conditionalFormatting>
  <conditionalFormatting sqref="J35:J39">
    <cfRule type="containsText" dxfId="818" priority="294" operator="containsText" text="Bajo">
      <formula>NOT(ISERROR(SEARCH("Bajo",J35)))</formula>
    </cfRule>
    <cfRule type="containsText" dxfId="817" priority="295" operator="containsText" text="Moderado">
      <formula>NOT(ISERROR(SEARCH("Moderado",J35)))</formula>
    </cfRule>
    <cfRule type="containsText" dxfId="816" priority="296" operator="containsText" text="Alto">
      <formula>NOT(ISERROR(SEARCH("Alto",J35)))</formula>
    </cfRule>
    <cfRule type="containsText" dxfId="815" priority="297" operator="containsText" text="Extremo">
      <formula>NOT(ISERROR(SEARCH("Extremo",J35)))</formula>
    </cfRule>
    <cfRule type="colorScale" priority="298">
      <colorScale>
        <cfvo type="min"/>
        <cfvo type="max"/>
        <color rgb="FFFF7128"/>
        <color rgb="FFFFEF9C"/>
      </colorScale>
    </cfRule>
  </conditionalFormatting>
  <conditionalFormatting sqref="M35:M39">
    <cfRule type="containsText" dxfId="814" priority="269" operator="containsText" text="Moderado">
      <formula>NOT(ISERROR(SEARCH("Moderado",M35)))</formula>
    </cfRule>
    <cfRule type="containsText" dxfId="813" priority="289" operator="containsText" text="Bajo">
      <formula>NOT(ISERROR(SEARCH("Bajo",M35)))</formula>
    </cfRule>
    <cfRule type="containsText" dxfId="812" priority="290" operator="containsText" text="Moderado">
      <formula>NOT(ISERROR(SEARCH("Moderado",M35)))</formula>
    </cfRule>
    <cfRule type="containsText" dxfId="811" priority="291" operator="containsText" text="Alto">
      <formula>NOT(ISERROR(SEARCH("Alto",M35)))</formula>
    </cfRule>
    <cfRule type="containsText" dxfId="810" priority="292" operator="containsText" text="Extremo">
      <formula>NOT(ISERROR(SEARCH("Extremo",M35)))</formula>
    </cfRule>
    <cfRule type="colorScale" priority="293">
      <colorScale>
        <cfvo type="min"/>
        <cfvo type="max"/>
        <color rgb="FFFF7128"/>
        <color rgb="FFFFEF9C"/>
      </colorScale>
    </cfRule>
  </conditionalFormatting>
  <conditionalFormatting sqref="N35">
    <cfRule type="containsText" dxfId="809" priority="283" operator="containsText" text="3- Moderado">
      <formula>NOT(ISERROR(SEARCH("3- Moderado",N35)))</formula>
    </cfRule>
    <cfRule type="containsText" dxfId="808" priority="284" operator="containsText" text="6- Moderado">
      <formula>NOT(ISERROR(SEARCH("6- Moderado",N35)))</formula>
    </cfRule>
    <cfRule type="containsText" dxfId="807" priority="285" operator="containsText" text="4- Moderado">
      <formula>NOT(ISERROR(SEARCH("4- Moderado",N35)))</formula>
    </cfRule>
    <cfRule type="containsText" dxfId="806" priority="286" operator="containsText" text="3- Bajo">
      <formula>NOT(ISERROR(SEARCH("3- Bajo",N35)))</formula>
    </cfRule>
    <cfRule type="containsText" dxfId="805" priority="287" operator="containsText" text="4- Bajo">
      <formula>NOT(ISERROR(SEARCH("4- Bajo",N35)))</formula>
    </cfRule>
    <cfRule type="containsText" dxfId="804" priority="288" operator="containsText" text="1- Bajo">
      <formula>NOT(ISERROR(SEARCH("1- Bajo",N35)))</formula>
    </cfRule>
  </conditionalFormatting>
  <conditionalFormatting sqref="H35:H39">
    <cfRule type="containsText" dxfId="803" priority="270" operator="containsText" text="Muy Alta">
      <formula>NOT(ISERROR(SEARCH("Muy Alta",H35)))</formula>
    </cfRule>
    <cfRule type="containsText" dxfId="802" priority="271" operator="containsText" text="Alta">
      <formula>NOT(ISERROR(SEARCH("Alta",H35)))</formula>
    </cfRule>
    <cfRule type="containsText" dxfId="801" priority="272" operator="containsText" text="Muy Alta">
      <formula>NOT(ISERROR(SEARCH("Muy Alta",H35)))</formula>
    </cfRule>
    <cfRule type="containsText" dxfId="800" priority="277" operator="containsText" text="Muy Baja">
      <formula>NOT(ISERROR(SEARCH("Muy Baja",H35)))</formula>
    </cfRule>
    <cfRule type="containsText" dxfId="799" priority="278" operator="containsText" text="Baja">
      <formula>NOT(ISERROR(SEARCH("Baja",H35)))</formula>
    </cfRule>
    <cfRule type="containsText" dxfId="798" priority="279" operator="containsText" text="Media">
      <formula>NOT(ISERROR(SEARCH("Media",H35)))</formula>
    </cfRule>
    <cfRule type="containsText" dxfId="797" priority="280" operator="containsText" text="Alta">
      <formula>NOT(ISERROR(SEARCH("Alta",H35)))</formula>
    </cfRule>
    <cfRule type="containsText" dxfId="796" priority="282" operator="containsText" text="Muy Alta">
      <formula>NOT(ISERROR(SEARCH("Muy Alta",H35)))</formula>
    </cfRule>
  </conditionalFormatting>
  <conditionalFormatting sqref="I35:I39">
    <cfRule type="containsText" dxfId="795" priority="273" operator="containsText" text="Catastrófico">
      <formula>NOT(ISERROR(SEARCH("Catastrófico",I35)))</formula>
    </cfRule>
    <cfRule type="containsText" dxfId="794" priority="274" operator="containsText" text="Mayor">
      <formula>NOT(ISERROR(SEARCH("Mayor",I35)))</formula>
    </cfRule>
    <cfRule type="containsText" dxfId="793" priority="275" operator="containsText" text="Menor">
      <formula>NOT(ISERROR(SEARCH("Menor",I35)))</formula>
    </cfRule>
    <cfRule type="containsText" dxfId="792" priority="276" operator="containsText" text="Leve">
      <formula>NOT(ISERROR(SEARCH("Leve",I35)))</formula>
    </cfRule>
    <cfRule type="containsText" dxfId="791" priority="281" operator="containsText" text="Moderado">
      <formula>NOT(ISERROR(SEARCH("Moderado",I35)))</formula>
    </cfRule>
  </conditionalFormatting>
  <conditionalFormatting sqref="K35:K39">
    <cfRule type="containsText" dxfId="790" priority="268" operator="containsText" text="Media">
      <formula>NOT(ISERROR(SEARCH("Media",K35)))</formula>
    </cfRule>
  </conditionalFormatting>
  <conditionalFormatting sqref="L35:L39">
    <cfRule type="containsText" dxfId="789" priority="267" operator="containsText" text="Moderado">
      <formula>NOT(ISERROR(SEARCH("Moderado",L35)))</formula>
    </cfRule>
  </conditionalFormatting>
  <conditionalFormatting sqref="J35:J39">
    <cfRule type="containsText" dxfId="788" priority="266" operator="containsText" text="Moderado">
      <formula>NOT(ISERROR(SEARCH("Moderado",J35)))</formula>
    </cfRule>
  </conditionalFormatting>
  <conditionalFormatting sqref="J35:J39">
    <cfRule type="containsText" dxfId="787" priority="264" operator="containsText" text="Bajo">
      <formula>NOT(ISERROR(SEARCH("Bajo",J35)))</formula>
    </cfRule>
    <cfRule type="containsText" dxfId="786" priority="265" operator="containsText" text="Extremo">
      <formula>NOT(ISERROR(SEARCH("Extremo",J35)))</formula>
    </cfRule>
  </conditionalFormatting>
  <conditionalFormatting sqref="K35:K39">
    <cfRule type="containsText" dxfId="785" priority="262" operator="containsText" text="Baja">
      <formula>NOT(ISERROR(SEARCH("Baja",K35)))</formula>
    </cfRule>
    <cfRule type="containsText" dxfId="784" priority="263" operator="containsText" text="Muy Baja">
      <formula>NOT(ISERROR(SEARCH("Muy Baja",K35)))</formula>
    </cfRule>
  </conditionalFormatting>
  <conditionalFormatting sqref="K35:K39">
    <cfRule type="containsText" dxfId="783" priority="260" operator="containsText" text="Muy Alta">
      <formula>NOT(ISERROR(SEARCH("Muy Alta",K35)))</formula>
    </cfRule>
    <cfRule type="containsText" dxfId="782" priority="261" operator="containsText" text="Alta">
      <formula>NOT(ISERROR(SEARCH("Alta",K35)))</formula>
    </cfRule>
  </conditionalFormatting>
  <conditionalFormatting sqref="L35:L39">
    <cfRule type="containsText" dxfId="781" priority="256" operator="containsText" text="Catastrófico">
      <formula>NOT(ISERROR(SEARCH("Catastrófico",L35)))</formula>
    </cfRule>
    <cfRule type="containsText" dxfId="780" priority="257" operator="containsText" text="Mayor">
      <formula>NOT(ISERROR(SEARCH("Mayor",L35)))</formula>
    </cfRule>
    <cfRule type="containsText" dxfId="779" priority="258" operator="containsText" text="Menor">
      <formula>NOT(ISERROR(SEARCH("Menor",L35)))</formula>
    </cfRule>
    <cfRule type="containsText" dxfId="778" priority="259" operator="containsText" text="Leve">
      <formula>NOT(ISERROR(SEARCH("Leve",L35)))</formula>
    </cfRule>
  </conditionalFormatting>
  <conditionalFormatting sqref="K40:L40">
    <cfRule type="containsText" dxfId="777" priority="250" operator="containsText" text="3- Moderado">
      <formula>NOT(ISERROR(SEARCH("3- Moderado",K40)))</formula>
    </cfRule>
    <cfRule type="containsText" dxfId="776" priority="251" operator="containsText" text="6- Moderado">
      <formula>NOT(ISERROR(SEARCH("6- Moderado",K40)))</formula>
    </cfRule>
    <cfRule type="containsText" dxfId="775" priority="252" operator="containsText" text="4- Moderado">
      <formula>NOT(ISERROR(SEARCH("4- Moderado",K40)))</formula>
    </cfRule>
    <cfRule type="containsText" dxfId="774" priority="253" operator="containsText" text="3- Bajo">
      <formula>NOT(ISERROR(SEARCH("3- Bajo",K40)))</formula>
    </cfRule>
    <cfRule type="containsText" dxfId="773" priority="254" operator="containsText" text="4- Bajo">
      <formula>NOT(ISERROR(SEARCH("4- Bajo",K40)))</formula>
    </cfRule>
    <cfRule type="containsText" dxfId="772" priority="255" operator="containsText" text="1- Bajo">
      <formula>NOT(ISERROR(SEARCH("1- Bajo",K40)))</formula>
    </cfRule>
  </conditionalFormatting>
  <conditionalFormatting sqref="H40:I40">
    <cfRule type="containsText" dxfId="771" priority="244" operator="containsText" text="3- Moderado">
      <formula>NOT(ISERROR(SEARCH("3- Moderado",H40)))</formula>
    </cfRule>
    <cfRule type="containsText" dxfId="770" priority="245" operator="containsText" text="6- Moderado">
      <formula>NOT(ISERROR(SEARCH("6- Moderado",H40)))</formula>
    </cfRule>
    <cfRule type="containsText" dxfId="769" priority="246" operator="containsText" text="4- Moderado">
      <formula>NOT(ISERROR(SEARCH("4- Moderado",H40)))</formula>
    </cfRule>
    <cfRule type="containsText" dxfId="768" priority="247" operator="containsText" text="3- Bajo">
      <formula>NOT(ISERROR(SEARCH("3- Bajo",H40)))</formula>
    </cfRule>
    <cfRule type="containsText" dxfId="767" priority="248" operator="containsText" text="4- Bajo">
      <formula>NOT(ISERROR(SEARCH("4- Bajo",H40)))</formula>
    </cfRule>
    <cfRule type="containsText" dxfId="766" priority="249" operator="containsText" text="1- Bajo">
      <formula>NOT(ISERROR(SEARCH("1- Bajo",H40)))</formula>
    </cfRule>
  </conditionalFormatting>
  <conditionalFormatting sqref="A40 C40:E40">
    <cfRule type="containsText" dxfId="765" priority="238" operator="containsText" text="3- Moderado">
      <formula>NOT(ISERROR(SEARCH("3- Moderado",A40)))</formula>
    </cfRule>
    <cfRule type="containsText" dxfId="764" priority="239" operator="containsText" text="6- Moderado">
      <formula>NOT(ISERROR(SEARCH("6- Moderado",A40)))</formula>
    </cfRule>
    <cfRule type="containsText" dxfId="763" priority="240" operator="containsText" text="4- Moderado">
      <formula>NOT(ISERROR(SEARCH("4- Moderado",A40)))</formula>
    </cfRule>
    <cfRule type="containsText" dxfId="762" priority="241" operator="containsText" text="3- Bajo">
      <formula>NOT(ISERROR(SEARCH("3- Bajo",A40)))</formula>
    </cfRule>
    <cfRule type="containsText" dxfId="761" priority="242" operator="containsText" text="4- Bajo">
      <formula>NOT(ISERROR(SEARCH("4- Bajo",A40)))</formula>
    </cfRule>
    <cfRule type="containsText" dxfId="760" priority="243" operator="containsText" text="1- Bajo">
      <formula>NOT(ISERROR(SEARCH("1- Bajo",A40)))</formula>
    </cfRule>
  </conditionalFormatting>
  <conditionalFormatting sqref="F40:G40">
    <cfRule type="containsText" dxfId="759" priority="232" operator="containsText" text="3- Moderado">
      <formula>NOT(ISERROR(SEARCH("3- Moderado",F40)))</formula>
    </cfRule>
    <cfRule type="containsText" dxfId="758" priority="233" operator="containsText" text="6- Moderado">
      <formula>NOT(ISERROR(SEARCH("6- Moderado",F40)))</formula>
    </cfRule>
    <cfRule type="containsText" dxfId="757" priority="234" operator="containsText" text="4- Moderado">
      <formula>NOT(ISERROR(SEARCH("4- Moderado",F40)))</formula>
    </cfRule>
    <cfRule type="containsText" dxfId="756" priority="235" operator="containsText" text="3- Bajo">
      <formula>NOT(ISERROR(SEARCH("3- Bajo",F40)))</formula>
    </cfRule>
    <cfRule type="containsText" dxfId="755" priority="236" operator="containsText" text="4- Bajo">
      <formula>NOT(ISERROR(SEARCH("4- Bajo",F40)))</formula>
    </cfRule>
    <cfRule type="containsText" dxfId="754" priority="237" operator="containsText" text="1- Bajo">
      <formula>NOT(ISERROR(SEARCH("1- Bajo",F40)))</formula>
    </cfRule>
  </conditionalFormatting>
  <conditionalFormatting sqref="J40:J44">
    <cfRule type="containsText" dxfId="753" priority="227" operator="containsText" text="Bajo">
      <formula>NOT(ISERROR(SEARCH("Bajo",J40)))</formula>
    </cfRule>
    <cfRule type="containsText" dxfId="752" priority="228" operator="containsText" text="Moderado">
      <formula>NOT(ISERROR(SEARCH("Moderado",J40)))</formula>
    </cfRule>
    <cfRule type="containsText" dxfId="751" priority="229" operator="containsText" text="Alto">
      <formula>NOT(ISERROR(SEARCH("Alto",J40)))</formula>
    </cfRule>
    <cfRule type="containsText" dxfId="750" priority="230" operator="containsText" text="Extremo">
      <formula>NOT(ISERROR(SEARCH("Extremo",J40)))</formula>
    </cfRule>
    <cfRule type="colorScale" priority="231">
      <colorScale>
        <cfvo type="min"/>
        <cfvo type="max"/>
        <color rgb="FFFF7128"/>
        <color rgb="FFFFEF9C"/>
      </colorScale>
    </cfRule>
  </conditionalFormatting>
  <conditionalFormatting sqref="M40:M44">
    <cfRule type="containsText" dxfId="749" priority="202" operator="containsText" text="Moderado">
      <formula>NOT(ISERROR(SEARCH("Moderado",M40)))</formula>
    </cfRule>
    <cfRule type="containsText" dxfId="748" priority="222" operator="containsText" text="Bajo">
      <formula>NOT(ISERROR(SEARCH("Bajo",M40)))</formula>
    </cfRule>
    <cfRule type="containsText" dxfId="747" priority="223" operator="containsText" text="Moderado">
      <formula>NOT(ISERROR(SEARCH("Moderado",M40)))</formula>
    </cfRule>
    <cfRule type="containsText" dxfId="746" priority="224" operator="containsText" text="Alto">
      <formula>NOT(ISERROR(SEARCH("Alto",M40)))</formula>
    </cfRule>
    <cfRule type="containsText" dxfId="745" priority="225" operator="containsText" text="Extremo">
      <formula>NOT(ISERROR(SEARCH("Extremo",M40)))</formula>
    </cfRule>
    <cfRule type="colorScale" priority="226">
      <colorScale>
        <cfvo type="min"/>
        <cfvo type="max"/>
        <color rgb="FFFF7128"/>
        <color rgb="FFFFEF9C"/>
      </colorScale>
    </cfRule>
  </conditionalFormatting>
  <conditionalFormatting sqref="N40">
    <cfRule type="containsText" dxfId="744" priority="216" operator="containsText" text="3- Moderado">
      <formula>NOT(ISERROR(SEARCH("3- Moderado",N40)))</formula>
    </cfRule>
    <cfRule type="containsText" dxfId="743" priority="217" operator="containsText" text="6- Moderado">
      <formula>NOT(ISERROR(SEARCH("6- Moderado",N40)))</formula>
    </cfRule>
    <cfRule type="containsText" dxfId="742" priority="218" operator="containsText" text="4- Moderado">
      <formula>NOT(ISERROR(SEARCH("4- Moderado",N40)))</formula>
    </cfRule>
    <cfRule type="containsText" dxfId="741" priority="219" operator="containsText" text="3- Bajo">
      <formula>NOT(ISERROR(SEARCH("3- Bajo",N40)))</formula>
    </cfRule>
    <cfRule type="containsText" dxfId="740" priority="220" operator="containsText" text="4- Bajo">
      <formula>NOT(ISERROR(SEARCH("4- Bajo",N40)))</formula>
    </cfRule>
    <cfRule type="containsText" dxfId="739" priority="221" operator="containsText" text="1- Bajo">
      <formula>NOT(ISERROR(SEARCH("1- Bajo",N40)))</formula>
    </cfRule>
  </conditionalFormatting>
  <conditionalFormatting sqref="H40:H44">
    <cfRule type="containsText" dxfId="738" priority="203" operator="containsText" text="Muy Alta">
      <formula>NOT(ISERROR(SEARCH("Muy Alta",H40)))</formula>
    </cfRule>
    <cfRule type="containsText" dxfId="737" priority="204" operator="containsText" text="Alta">
      <formula>NOT(ISERROR(SEARCH("Alta",H40)))</formula>
    </cfRule>
    <cfRule type="containsText" dxfId="736" priority="205" operator="containsText" text="Muy Alta">
      <formula>NOT(ISERROR(SEARCH("Muy Alta",H40)))</formula>
    </cfRule>
    <cfRule type="containsText" dxfId="735" priority="210" operator="containsText" text="Muy Baja">
      <formula>NOT(ISERROR(SEARCH("Muy Baja",H40)))</formula>
    </cfRule>
    <cfRule type="containsText" dxfId="734" priority="211" operator="containsText" text="Baja">
      <formula>NOT(ISERROR(SEARCH("Baja",H40)))</formula>
    </cfRule>
    <cfRule type="containsText" dxfId="733" priority="212" operator="containsText" text="Media">
      <formula>NOT(ISERROR(SEARCH("Media",H40)))</formula>
    </cfRule>
    <cfRule type="containsText" dxfId="732" priority="213" operator="containsText" text="Alta">
      <formula>NOT(ISERROR(SEARCH("Alta",H40)))</formula>
    </cfRule>
    <cfRule type="containsText" dxfId="731" priority="215" operator="containsText" text="Muy Alta">
      <formula>NOT(ISERROR(SEARCH("Muy Alta",H40)))</formula>
    </cfRule>
  </conditionalFormatting>
  <conditionalFormatting sqref="I40:I44">
    <cfRule type="containsText" dxfId="730" priority="206" operator="containsText" text="Catastrófico">
      <formula>NOT(ISERROR(SEARCH("Catastrófico",I40)))</formula>
    </cfRule>
    <cfRule type="containsText" dxfId="729" priority="207" operator="containsText" text="Mayor">
      <formula>NOT(ISERROR(SEARCH("Mayor",I40)))</formula>
    </cfRule>
    <cfRule type="containsText" dxfId="728" priority="208" operator="containsText" text="Menor">
      <formula>NOT(ISERROR(SEARCH("Menor",I40)))</formula>
    </cfRule>
    <cfRule type="containsText" dxfId="727" priority="209" operator="containsText" text="Leve">
      <formula>NOT(ISERROR(SEARCH("Leve",I40)))</formula>
    </cfRule>
    <cfRule type="containsText" dxfId="726" priority="214" operator="containsText" text="Moderado">
      <formula>NOT(ISERROR(SEARCH("Moderado",I40)))</formula>
    </cfRule>
  </conditionalFormatting>
  <conditionalFormatting sqref="K40:K44">
    <cfRule type="containsText" dxfId="725" priority="201" operator="containsText" text="Media">
      <formula>NOT(ISERROR(SEARCH("Media",K40)))</formula>
    </cfRule>
  </conditionalFormatting>
  <conditionalFormatting sqref="L40:L44">
    <cfRule type="containsText" dxfId="724" priority="200" operator="containsText" text="Moderado">
      <formula>NOT(ISERROR(SEARCH("Moderado",L40)))</formula>
    </cfRule>
  </conditionalFormatting>
  <conditionalFormatting sqref="J40:J44">
    <cfRule type="containsText" dxfId="723" priority="199" operator="containsText" text="Moderado">
      <formula>NOT(ISERROR(SEARCH("Moderado",J40)))</formula>
    </cfRule>
  </conditionalFormatting>
  <conditionalFormatting sqref="J40:J44">
    <cfRule type="containsText" dxfId="722" priority="197" operator="containsText" text="Bajo">
      <formula>NOT(ISERROR(SEARCH("Bajo",J40)))</formula>
    </cfRule>
    <cfRule type="containsText" dxfId="721" priority="198" operator="containsText" text="Extremo">
      <formula>NOT(ISERROR(SEARCH("Extremo",J40)))</formula>
    </cfRule>
  </conditionalFormatting>
  <conditionalFormatting sqref="K40:K44">
    <cfRule type="containsText" dxfId="720" priority="195" operator="containsText" text="Baja">
      <formula>NOT(ISERROR(SEARCH("Baja",K40)))</formula>
    </cfRule>
    <cfRule type="containsText" dxfId="719" priority="196" operator="containsText" text="Muy Baja">
      <formula>NOT(ISERROR(SEARCH("Muy Baja",K40)))</formula>
    </cfRule>
  </conditionalFormatting>
  <conditionalFormatting sqref="K40:K44">
    <cfRule type="containsText" dxfId="718" priority="193" operator="containsText" text="Muy Alta">
      <formula>NOT(ISERROR(SEARCH("Muy Alta",K40)))</formula>
    </cfRule>
    <cfRule type="containsText" dxfId="717" priority="194" operator="containsText" text="Alta">
      <formula>NOT(ISERROR(SEARCH("Alta",K40)))</formula>
    </cfRule>
  </conditionalFormatting>
  <conditionalFormatting sqref="L40:L44">
    <cfRule type="containsText" dxfId="716" priority="189" operator="containsText" text="Catastrófico">
      <formula>NOT(ISERROR(SEARCH("Catastrófico",L40)))</formula>
    </cfRule>
    <cfRule type="containsText" dxfId="715" priority="190" operator="containsText" text="Mayor">
      <formula>NOT(ISERROR(SEARCH("Mayor",L40)))</formula>
    </cfRule>
    <cfRule type="containsText" dxfId="714" priority="191" operator="containsText" text="Menor">
      <formula>NOT(ISERROR(SEARCH("Menor",L40)))</formula>
    </cfRule>
    <cfRule type="containsText" dxfId="713" priority="192" operator="containsText" text="Leve">
      <formula>NOT(ISERROR(SEARCH("Leve",L40)))</formula>
    </cfRule>
  </conditionalFormatting>
  <conditionalFormatting sqref="K45:L45">
    <cfRule type="containsText" dxfId="712" priority="183" operator="containsText" text="3- Moderado">
      <formula>NOT(ISERROR(SEARCH("3- Moderado",K45)))</formula>
    </cfRule>
    <cfRule type="containsText" dxfId="711" priority="184" operator="containsText" text="6- Moderado">
      <formula>NOT(ISERROR(SEARCH("6- Moderado",K45)))</formula>
    </cfRule>
    <cfRule type="containsText" dxfId="710" priority="185" operator="containsText" text="4- Moderado">
      <formula>NOT(ISERROR(SEARCH("4- Moderado",K45)))</formula>
    </cfRule>
    <cfRule type="containsText" dxfId="709" priority="186" operator="containsText" text="3- Bajo">
      <formula>NOT(ISERROR(SEARCH("3- Bajo",K45)))</formula>
    </cfRule>
    <cfRule type="containsText" dxfId="708" priority="187" operator="containsText" text="4- Bajo">
      <formula>NOT(ISERROR(SEARCH("4- Bajo",K45)))</formula>
    </cfRule>
    <cfRule type="containsText" dxfId="707" priority="188" operator="containsText" text="1- Bajo">
      <formula>NOT(ISERROR(SEARCH("1- Bajo",K45)))</formula>
    </cfRule>
  </conditionalFormatting>
  <conditionalFormatting sqref="H45:I45">
    <cfRule type="containsText" dxfId="706" priority="177" operator="containsText" text="3- Moderado">
      <formula>NOT(ISERROR(SEARCH("3- Moderado",H45)))</formula>
    </cfRule>
    <cfRule type="containsText" dxfId="705" priority="178" operator="containsText" text="6- Moderado">
      <formula>NOT(ISERROR(SEARCH("6- Moderado",H45)))</formula>
    </cfRule>
    <cfRule type="containsText" dxfId="704" priority="179" operator="containsText" text="4- Moderado">
      <formula>NOT(ISERROR(SEARCH("4- Moderado",H45)))</formula>
    </cfRule>
    <cfRule type="containsText" dxfId="703" priority="180" operator="containsText" text="3- Bajo">
      <formula>NOT(ISERROR(SEARCH("3- Bajo",H45)))</formula>
    </cfRule>
    <cfRule type="containsText" dxfId="702" priority="181" operator="containsText" text="4- Bajo">
      <formula>NOT(ISERROR(SEARCH("4- Bajo",H45)))</formula>
    </cfRule>
    <cfRule type="containsText" dxfId="701" priority="182" operator="containsText" text="1- Bajo">
      <formula>NOT(ISERROR(SEARCH("1- Bajo",H45)))</formula>
    </cfRule>
  </conditionalFormatting>
  <conditionalFormatting sqref="A45 C45:E45">
    <cfRule type="containsText" dxfId="700" priority="171" operator="containsText" text="3- Moderado">
      <formula>NOT(ISERROR(SEARCH("3- Moderado",A45)))</formula>
    </cfRule>
    <cfRule type="containsText" dxfId="699" priority="172" operator="containsText" text="6- Moderado">
      <formula>NOT(ISERROR(SEARCH("6- Moderado",A45)))</formula>
    </cfRule>
    <cfRule type="containsText" dxfId="698" priority="173" operator="containsText" text="4- Moderado">
      <formula>NOT(ISERROR(SEARCH("4- Moderado",A45)))</formula>
    </cfRule>
    <cfRule type="containsText" dxfId="697" priority="174" operator="containsText" text="3- Bajo">
      <formula>NOT(ISERROR(SEARCH("3- Bajo",A45)))</formula>
    </cfRule>
    <cfRule type="containsText" dxfId="696" priority="175" operator="containsText" text="4- Bajo">
      <formula>NOT(ISERROR(SEARCH("4- Bajo",A45)))</formula>
    </cfRule>
    <cfRule type="containsText" dxfId="695" priority="176" operator="containsText" text="1- Bajo">
      <formula>NOT(ISERROR(SEARCH("1- Bajo",A45)))</formula>
    </cfRule>
  </conditionalFormatting>
  <conditionalFormatting sqref="F45:G45">
    <cfRule type="containsText" dxfId="694" priority="165" operator="containsText" text="3- Moderado">
      <formula>NOT(ISERROR(SEARCH("3- Moderado",F45)))</formula>
    </cfRule>
    <cfRule type="containsText" dxfId="693" priority="166" operator="containsText" text="6- Moderado">
      <formula>NOT(ISERROR(SEARCH("6- Moderado",F45)))</formula>
    </cfRule>
    <cfRule type="containsText" dxfId="692" priority="167" operator="containsText" text="4- Moderado">
      <formula>NOT(ISERROR(SEARCH("4- Moderado",F45)))</formula>
    </cfRule>
    <cfRule type="containsText" dxfId="691" priority="168" operator="containsText" text="3- Bajo">
      <formula>NOT(ISERROR(SEARCH("3- Bajo",F45)))</formula>
    </cfRule>
    <cfRule type="containsText" dxfId="690" priority="169" operator="containsText" text="4- Bajo">
      <formula>NOT(ISERROR(SEARCH("4- Bajo",F45)))</formula>
    </cfRule>
    <cfRule type="containsText" dxfId="689" priority="170" operator="containsText" text="1- Bajo">
      <formula>NOT(ISERROR(SEARCH("1- Bajo",F45)))</formula>
    </cfRule>
  </conditionalFormatting>
  <conditionalFormatting sqref="J45:J49">
    <cfRule type="containsText" dxfId="688" priority="160" operator="containsText" text="Bajo">
      <formula>NOT(ISERROR(SEARCH("Bajo",J45)))</formula>
    </cfRule>
    <cfRule type="containsText" dxfId="687" priority="161" operator="containsText" text="Moderado">
      <formula>NOT(ISERROR(SEARCH("Moderado",J45)))</formula>
    </cfRule>
    <cfRule type="containsText" dxfId="686" priority="162" operator="containsText" text="Alto">
      <formula>NOT(ISERROR(SEARCH("Alto",J45)))</formula>
    </cfRule>
    <cfRule type="containsText" dxfId="685" priority="163" operator="containsText" text="Extremo">
      <formula>NOT(ISERROR(SEARCH("Extremo",J45)))</formula>
    </cfRule>
    <cfRule type="colorScale" priority="164">
      <colorScale>
        <cfvo type="min"/>
        <cfvo type="max"/>
        <color rgb="FFFF7128"/>
        <color rgb="FFFFEF9C"/>
      </colorScale>
    </cfRule>
  </conditionalFormatting>
  <conditionalFormatting sqref="M45:M49">
    <cfRule type="containsText" dxfId="684" priority="135" operator="containsText" text="Moderado">
      <formula>NOT(ISERROR(SEARCH("Moderado",M45)))</formula>
    </cfRule>
    <cfRule type="containsText" dxfId="683" priority="155" operator="containsText" text="Bajo">
      <formula>NOT(ISERROR(SEARCH("Bajo",M45)))</formula>
    </cfRule>
    <cfRule type="containsText" dxfId="682" priority="156" operator="containsText" text="Moderado">
      <formula>NOT(ISERROR(SEARCH("Moderado",M45)))</formula>
    </cfRule>
    <cfRule type="containsText" dxfId="681" priority="157" operator="containsText" text="Alto">
      <formula>NOT(ISERROR(SEARCH("Alto",M45)))</formula>
    </cfRule>
    <cfRule type="containsText" dxfId="680" priority="158" operator="containsText" text="Extremo">
      <formula>NOT(ISERROR(SEARCH("Extremo",M45)))</formula>
    </cfRule>
    <cfRule type="colorScale" priority="159">
      <colorScale>
        <cfvo type="min"/>
        <cfvo type="max"/>
        <color rgb="FFFF7128"/>
        <color rgb="FFFFEF9C"/>
      </colorScale>
    </cfRule>
  </conditionalFormatting>
  <conditionalFormatting sqref="N45">
    <cfRule type="containsText" dxfId="679" priority="149" operator="containsText" text="3- Moderado">
      <formula>NOT(ISERROR(SEARCH("3- Moderado",N45)))</formula>
    </cfRule>
    <cfRule type="containsText" dxfId="678" priority="150" operator="containsText" text="6- Moderado">
      <formula>NOT(ISERROR(SEARCH("6- Moderado",N45)))</formula>
    </cfRule>
    <cfRule type="containsText" dxfId="677" priority="151" operator="containsText" text="4- Moderado">
      <formula>NOT(ISERROR(SEARCH("4- Moderado",N45)))</formula>
    </cfRule>
    <cfRule type="containsText" dxfId="676" priority="152" operator="containsText" text="3- Bajo">
      <formula>NOT(ISERROR(SEARCH("3- Bajo",N45)))</formula>
    </cfRule>
    <cfRule type="containsText" dxfId="675" priority="153" operator="containsText" text="4- Bajo">
      <formula>NOT(ISERROR(SEARCH("4- Bajo",N45)))</formula>
    </cfRule>
    <cfRule type="containsText" dxfId="674" priority="154" operator="containsText" text="1- Bajo">
      <formula>NOT(ISERROR(SEARCH("1- Bajo",N45)))</formula>
    </cfRule>
  </conditionalFormatting>
  <conditionalFormatting sqref="H45:H49">
    <cfRule type="containsText" dxfId="673" priority="136" operator="containsText" text="Muy Alta">
      <formula>NOT(ISERROR(SEARCH("Muy Alta",H45)))</formula>
    </cfRule>
    <cfRule type="containsText" dxfId="672" priority="137" operator="containsText" text="Alta">
      <formula>NOT(ISERROR(SEARCH("Alta",H45)))</formula>
    </cfRule>
    <cfRule type="containsText" dxfId="671" priority="138" operator="containsText" text="Muy Alta">
      <formula>NOT(ISERROR(SEARCH("Muy Alta",H45)))</formula>
    </cfRule>
    <cfRule type="containsText" dxfId="670" priority="143" operator="containsText" text="Muy Baja">
      <formula>NOT(ISERROR(SEARCH("Muy Baja",H45)))</formula>
    </cfRule>
    <cfRule type="containsText" dxfId="669" priority="144" operator="containsText" text="Baja">
      <formula>NOT(ISERROR(SEARCH("Baja",H45)))</formula>
    </cfRule>
    <cfRule type="containsText" dxfId="668" priority="145" operator="containsText" text="Media">
      <formula>NOT(ISERROR(SEARCH("Media",H45)))</formula>
    </cfRule>
    <cfRule type="containsText" dxfId="667" priority="146" operator="containsText" text="Alta">
      <formula>NOT(ISERROR(SEARCH("Alta",H45)))</formula>
    </cfRule>
    <cfRule type="containsText" dxfId="666" priority="148" operator="containsText" text="Muy Alta">
      <formula>NOT(ISERROR(SEARCH("Muy Alta",H45)))</formula>
    </cfRule>
  </conditionalFormatting>
  <conditionalFormatting sqref="I45:I49">
    <cfRule type="containsText" dxfId="665" priority="139" operator="containsText" text="Catastrófico">
      <formula>NOT(ISERROR(SEARCH("Catastrófico",I45)))</formula>
    </cfRule>
    <cfRule type="containsText" dxfId="664" priority="140" operator="containsText" text="Mayor">
      <formula>NOT(ISERROR(SEARCH("Mayor",I45)))</formula>
    </cfRule>
    <cfRule type="containsText" dxfId="663" priority="141" operator="containsText" text="Menor">
      <formula>NOT(ISERROR(SEARCH("Menor",I45)))</formula>
    </cfRule>
    <cfRule type="containsText" dxfId="662" priority="142" operator="containsText" text="Leve">
      <formula>NOT(ISERROR(SEARCH("Leve",I45)))</formula>
    </cfRule>
    <cfRule type="containsText" dxfId="661" priority="147" operator="containsText" text="Moderado">
      <formula>NOT(ISERROR(SEARCH("Moderado",I45)))</formula>
    </cfRule>
  </conditionalFormatting>
  <conditionalFormatting sqref="K45:K49">
    <cfRule type="containsText" dxfId="660" priority="134" operator="containsText" text="Media">
      <formula>NOT(ISERROR(SEARCH("Media",K45)))</formula>
    </cfRule>
  </conditionalFormatting>
  <conditionalFormatting sqref="L45:L49">
    <cfRule type="containsText" dxfId="659" priority="133" operator="containsText" text="Moderado">
      <formula>NOT(ISERROR(SEARCH("Moderado",L45)))</formula>
    </cfRule>
  </conditionalFormatting>
  <conditionalFormatting sqref="J45:J49">
    <cfRule type="containsText" dxfId="658" priority="132" operator="containsText" text="Moderado">
      <formula>NOT(ISERROR(SEARCH("Moderado",J45)))</formula>
    </cfRule>
  </conditionalFormatting>
  <conditionalFormatting sqref="J45:J49">
    <cfRule type="containsText" dxfId="657" priority="130" operator="containsText" text="Bajo">
      <formula>NOT(ISERROR(SEARCH("Bajo",J45)))</formula>
    </cfRule>
    <cfRule type="containsText" dxfId="656" priority="131" operator="containsText" text="Extremo">
      <formula>NOT(ISERROR(SEARCH("Extremo",J45)))</formula>
    </cfRule>
  </conditionalFormatting>
  <conditionalFormatting sqref="K45:K49">
    <cfRule type="containsText" dxfId="655" priority="128" operator="containsText" text="Baja">
      <formula>NOT(ISERROR(SEARCH("Baja",K45)))</formula>
    </cfRule>
    <cfRule type="containsText" dxfId="654" priority="129" operator="containsText" text="Muy Baja">
      <formula>NOT(ISERROR(SEARCH("Muy Baja",K45)))</formula>
    </cfRule>
  </conditionalFormatting>
  <conditionalFormatting sqref="K45:K49">
    <cfRule type="containsText" dxfId="653" priority="126" operator="containsText" text="Muy Alta">
      <formula>NOT(ISERROR(SEARCH("Muy Alta",K45)))</formula>
    </cfRule>
    <cfRule type="containsText" dxfId="652" priority="127" operator="containsText" text="Alta">
      <formula>NOT(ISERROR(SEARCH("Alta",K45)))</formula>
    </cfRule>
  </conditionalFormatting>
  <conditionalFormatting sqref="L45:L49">
    <cfRule type="containsText" dxfId="651" priority="122" operator="containsText" text="Catastrófico">
      <formula>NOT(ISERROR(SEARCH("Catastrófico",L45)))</formula>
    </cfRule>
    <cfRule type="containsText" dxfId="650" priority="123" operator="containsText" text="Mayor">
      <formula>NOT(ISERROR(SEARCH("Mayor",L45)))</formula>
    </cfRule>
    <cfRule type="containsText" dxfId="649" priority="124" operator="containsText" text="Menor">
      <formula>NOT(ISERROR(SEARCH("Menor",L45)))</formula>
    </cfRule>
    <cfRule type="containsText" dxfId="648" priority="125" operator="containsText" text="Leve">
      <formula>NOT(ISERROR(SEARCH("Leve",L45)))</formula>
    </cfRule>
  </conditionalFormatting>
  <conditionalFormatting sqref="K50:L50">
    <cfRule type="containsText" dxfId="647" priority="116" operator="containsText" text="3- Moderado">
      <formula>NOT(ISERROR(SEARCH("3- Moderado",K50)))</formula>
    </cfRule>
    <cfRule type="containsText" dxfId="646" priority="117" operator="containsText" text="6- Moderado">
      <formula>NOT(ISERROR(SEARCH("6- Moderado",K50)))</formula>
    </cfRule>
    <cfRule type="containsText" dxfId="645" priority="118" operator="containsText" text="4- Moderado">
      <formula>NOT(ISERROR(SEARCH("4- Moderado",K50)))</formula>
    </cfRule>
    <cfRule type="containsText" dxfId="644" priority="119" operator="containsText" text="3- Bajo">
      <formula>NOT(ISERROR(SEARCH("3- Bajo",K50)))</formula>
    </cfRule>
    <cfRule type="containsText" dxfId="643" priority="120" operator="containsText" text="4- Bajo">
      <formula>NOT(ISERROR(SEARCH("4- Bajo",K50)))</formula>
    </cfRule>
    <cfRule type="containsText" dxfId="642" priority="121" operator="containsText" text="1- Bajo">
      <formula>NOT(ISERROR(SEARCH("1- Bajo",K50)))</formula>
    </cfRule>
  </conditionalFormatting>
  <conditionalFormatting sqref="H50:I50">
    <cfRule type="containsText" dxfId="641" priority="110" operator="containsText" text="3- Moderado">
      <formula>NOT(ISERROR(SEARCH("3- Moderado",H50)))</formula>
    </cfRule>
    <cfRule type="containsText" dxfId="640" priority="111" operator="containsText" text="6- Moderado">
      <formula>NOT(ISERROR(SEARCH("6- Moderado",H50)))</formula>
    </cfRule>
    <cfRule type="containsText" dxfId="639" priority="112" operator="containsText" text="4- Moderado">
      <formula>NOT(ISERROR(SEARCH("4- Moderado",H50)))</formula>
    </cfRule>
    <cfRule type="containsText" dxfId="638" priority="113" operator="containsText" text="3- Bajo">
      <formula>NOT(ISERROR(SEARCH("3- Bajo",H50)))</formula>
    </cfRule>
    <cfRule type="containsText" dxfId="637" priority="114" operator="containsText" text="4- Bajo">
      <formula>NOT(ISERROR(SEARCH("4- Bajo",H50)))</formula>
    </cfRule>
    <cfRule type="containsText" dxfId="636" priority="115" operator="containsText" text="1- Bajo">
      <formula>NOT(ISERROR(SEARCH("1- Bajo",H50)))</formula>
    </cfRule>
  </conditionalFormatting>
  <conditionalFormatting sqref="A50 C50:E50">
    <cfRule type="containsText" dxfId="635" priority="104" operator="containsText" text="3- Moderado">
      <formula>NOT(ISERROR(SEARCH("3- Moderado",A50)))</formula>
    </cfRule>
    <cfRule type="containsText" dxfId="634" priority="105" operator="containsText" text="6- Moderado">
      <formula>NOT(ISERROR(SEARCH("6- Moderado",A50)))</formula>
    </cfRule>
    <cfRule type="containsText" dxfId="633" priority="106" operator="containsText" text="4- Moderado">
      <formula>NOT(ISERROR(SEARCH("4- Moderado",A50)))</formula>
    </cfRule>
    <cfRule type="containsText" dxfId="632" priority="107" operator="containsText" text="3- Bajo">
      <formula>NOT(ISERROR(SEARCH("3- Bajo",A50)))</formula>
    </cfRule>
    <cfRule type="containsText" dxfId="631" priority="108" operator="containsText" text="4- Bajo">
      <formula>NOT(ISERROR(SEARCH("4- Bajo",A50)))</formula>
    </cfRule>
    <cfRule type="containsText" dxfId="630" priority="109" operator="containsText" text="1- Bajo">
      <formula>NOT(ISERROR(SEARCH("1- Bajo",A50)))</formula>
    </cfRule>
  </conditionalFormatting>
  <conditionalFormatting sqref="F50:G50">
    <cfRule type="containsText" dxfId="629" priority="98" operator="containsText" text="3- Moderado">
      <formula>NOT(ISERROR(SEARCH("3- Moderado",F50)))</formula>
    </cfRule>
    <cfRule type="containsText" dxfId="628" priority="99" operator="containsText" text="6- Moderado">
      <formula>NOT(ISERROR(SEARCH("6- Moderado",F50)))</formula>
    </cfRule>
    <cfRule type="containsText" dxfId="627" priority="100" operator="containsText" text="4- Moderado">
      <formula>NOT(ISERROR(SEARCH("4- Moderado",F50)))</formula>
    </cfRule>
    <cfRule type="containsText" dxfId="626" priority="101" operator="containsText" text="3- Bajo">
      <formula>NOT(ISERROR(SEARCH("3- Bajo",F50)))</formula>
    </cfRule>
    <cfRule type="containsText" dxfId="625" priority="102" operator="containsText" text="4- Bajo">
      <formula>NOT(ISERROR(SEARCH("4- Bajo",F50)))</formula>
    </cfRule>
    <cfRule type="containsText" dxfId="624" priority="103" operator="containsText" text="1- Bajo">
      <formula>NOT(ISERROR(SEARCH("1- Bajo",F50)))</formula>
    </cfRule>
  </conditionalFormatting>
  <conditionalFormatting sqref="J50:J54">
    <cfRule type="containsText" dxfId="623" priority="93" operator="containsText" text="Bajo">
      <formula>NOT(ISERROR(SEARCH("Bajo",J50)))</formula>
    </cfRule>
    <cfRule type="containsText" dxfId="622" priority="94" operator="containsText" text="Moderado">
      <formula>NOT(ISERROR(SEARCH("Moderado",J50)))</formula>
    </cfRule>
    <cfRule type="containsText" dxfId="621" priority="95" operator="containsText" text="Alto">
      <formula>NOT(ISERROR(SEARCH("Alto",J50)))</formula>
    </cfRule>
    <cfRule type="containsText" dxfId="620" priority="96" operator="containsText" text="Extremo">
      <formula>NOT(ISERROR(SEARCH("Extremo",J50)))</formula>
    </cfRule>
    <cfRule type="colorScale" priority="97">
      <colorScale>
        <cfvo type="min"/>
        <cfvo type="max"/>
        <color rgb="FFFF7128"/>
        <color rgb="FFFFEF9C"/>
      </colorScale>
    </cfRule>
  </conditionalFormatting>
  <conditionalFormatting sqref="M50:M54">
    <cfRule type="containsText" dxfId="619" priority="68" operator="containsText" text="Moderado">
      <formula>NOT(ISERROR(SEARCH("Moderado",M50)))</formula>
    </cfRule>
    <cfRule type="containsText" dxfId="618" priority="88" operator="containsText" text="Bajo">
      <formula>NOT(ISERROR(SEARCH("Bajo",M50)))</formula>
    </cfRule>
    <cfRule type="containsText" dxfId="617" priority="89" operator="containsText" text="Moderado">
      <formula>NOT(ISERROR(SEARCH("Moderado",M50)))</formula>
    </cfRule>
    <cfRule type="containsText" dxfId="616" priority="90" operator="containsText" text="Alto">
      <formula>NOT(ISERROR(SEARCH("Alto",M50)))</formula>
    </cfRule>
    <cfRule type="containsText" dxfId="615" priority="91" operator="containsText" text="Extremo">
      <formula>NOT(ISERROR(SEARCH("Extremo",M50)))</formula>
    </cfRule>
    <cfRule type="colorScale" priority="92">
      <colorScale>
        <cfvo type="min"/>
        <cfvo type="max"/>
        <color rgb="FFFF7128"/>
        <color rgb="FFFFEF9C"/>
      </colorScale>
    </cfRule>
  </conditionalFormatting>
  <conditionalFormatting sqref="N50">
    <cfRule type="containsText" dxfId="614" priority="82" operator="containsText" text="3- Moderado">
      <formula>NOT(ISERROR(SEARCH("3- Moderado",N50)))</formula>
    </cfRule>
    <cfRule type="containsText" dxfId="613" priority="83" operator="containsText" text="6- Moderado">
      <formula>NOT(ISERROR(SEARCH("6- Moderado",N50)))</formula>
    </cfRule>
    <cfRule type="containsText" dxfId="612" priority="84" operator="containsText" text="4- Moderado">
      <formula>NOT(ISERROR(SEARCH("4- Moderado",N50)))</formula>
    </cfRule>
    <cfRule type="containsText" dxfId="611" priority="85" operator="containsText" text="3- Bajo">
      <formula>NOT(ISERROR(SEARCH("3- Bajo",N50)))</formula>
    </cfRule>
    <cfRule type="containsText" dxfId="610" priority="86" operator="containsText" text="4- Bajo">
      <formula>NOT(ISERROR(SEARCH("4- Bajo",N50)))</formula>
    </cfRule>
    <cfRule type="containsText" dxfId="609" priority="87" operator="containsText" text="1- Bajo">
      <formula>NOT(ISERROR(SEARCH("1- Bajo",N50)))</formula>
    </cfRule>
  </conditionalFormatting>
  <conditionalFormatting sqref="H50:H54">
    <cfRule type="containsText" dxfId="608" priority="69" operator="containsText" text="Muy Alta">
      <formula>NOT(ISERROR(SEARCH("Muy Alta",H50)))</formula>
    </cfRule>
    <cfRule type="containsText" dxfId="607" priority="70" operator="containsText" text="Alta">
      <formula>NOT(ISERROR(SEARCH("Alta",H50)))</formula>
    </cfRule>
    <cfRule type="containsText" dxfId="606" priority="71" operator="containsText" text="Muy Alta">
      <formula>NOT(ISERROR(SEARCH("Muy Alta",H50)))</formula>
    </cfRule>
    <cfRule type="containsText" dxfId="605" priority="76" operator="containsText" text="Muy Baja">
      <formula>NOT(ISERROR(SEARCH("Muy Baja",H50)))</formula>
    </cfRule>
    <cfRule type="containsText" dxfId="604" priority="77" operator="containsText" text="Baja">
      <formula>NOT(ISERROR(SEARCH("Baja",H50)))</formula>
    </cfRule>
    <cfRule type="containsText" dxfId="603" priority="78" operator="containsText" text="Media">
      <formula>NOT(ISERROR(SEARCH("Media",H50)))</formula>
    </cfRule>
    <cfRule type="containsText" dxfId="602" priority="79" operator="containsText" text="Alta">
      <formula>NOT(ISERROR(SEARCH("Alta",H50)))</formula>
    </cfRule>
    <cfRule type="containsText" dxfId="601" priority="81" operator="containsText" text="Muy Alta">
      <formula>NOT(ISERROR(SEARCH("Muy Alta",H50)))</formula>
    </cfRule>
  </conditionalFormatting>
  <conditionalFormatting sqref="I50:I54">
    <cfRule type="containsText" dxfId="600" priority="72" operator="containsText" text="Catastrófico">
      <formula>NOT(ISERROR(SEARCH("Catastrófico",I50)))</formula>
    </cfRule>
    <cfRule type="containsText" dxfId="599" priority="73" operator="containsText" text="Mayor">
      <formula>NOT(ISERROR(SEARCH("Mayor",I50)))</formula>
    </cfRule>
    <cfRule type="containsText" dxfId="598" priority="74" operator="containsText" text="Menor">
      <formula>NOT(ISERROR(SEARCH("Menor",I50)))</formula>
    </cfRule>
    <cfRule type="containsText" dxfId="597" priority="75" operator="containsText" text="Leve">
      <formula>NOT(ISERROR(SEARCH("Leve",I50)))</formula>
    </cfRule>
    <cfRule type="containsText" dxfId="596" priority="80" operator="containsText" text="Moderado">
      <formula>NOT(ISERROR(SEARCH("Moderado",I50)))</formula>
    </cfRule>
  </conditionalFormatting>
  <conditionalFormatting sqref="K50:K54">
    <cfRule type="containsText" dxfId="595" priority="67" operator="containsText" text="Media">
      <formula>NOT(ISERROR(SEARCH("Media",K50)))</formula>
    </cfRule>
  </conditionalFormatting>
  <conditionalFormatting sqref="L50:L54">
    <cfRule type="containsText" dxfId="594" priority="66" operator="containsText" text="Moderado">
      <formula>NOT(ISERROR(SEARCH("Moderado",L50)))</formula>
    </cfRule>
  </conditionalFormatting>
  <conditionalFormatting sqref="J50:J54">
    <cfRule type="containsText" dxfId="593" priority="65" operator="containsText" text="Moderado">
      <formula>NOT(ISERROR(SEARCH("Moderado",J50)))</formula>
    </cfRule>
  </conditionalFormatting>
  <conditionalFormatting sqref="J50:J54">
    <cfRule type="containsText" dxfId="592" priority="63" operator="containsText" text="Bajo">
      <formula>NOT(ISERROR(SEARCH("Bajo",J50)))</formula>
    </cfRule>
    <cfRule type="containsText" dxfId="591" priority="64" operator="containsText" text="Extremo">
      <formula>NOT(ISERROR(SEARCH("Extremo",J50)))</formula>
    </cfRule>
  </conditionalFormatting>
  <conditionalFormatting sqref="K50:K54">
    <cfRule type="containsText" dxfId="590" priority="61" operator="containsText" text="Baja">
      <formula>NOT(ISERROR(SEARCH("Baja",K50)))</formula>
    </cfRule>
    <cfRule type="containsText" dxfId="589" priority="62" operator="containsText" text="Muy Baja">
      <formula>NOT(ISERROR(SEARCH("Muy Baja",K50)))</formula>
    </cfRule>
  </conditionalFormatting>
  <conditionalFormatting sqref="K50:K54">
    <cfRule type="containsText" dxfId="588" priority="59" operator="containsText" text="Muy Alta">
      <formula>NOT(ISERROR(SEARCH("Muy Alta",K50)))</formula>
    </cfRule>
    <cfRule type="containsText" dxfId="587" priority="60" operator="containsText" text="Alta">
      <formula>NOT(ISERROR(SEARCH("Alta",K50)))</formula>
    </cfRule>
  </conditionalFormatting>
  <conditionalFormatting sqref="L50:L54">
    <cfRule type="containsText" dxfId="586" priority="55" operator="containsText" text="Catastrófico">
      <formula>NOT(ISERROR(SEARCH("Catastrófico",L50)))</formula>
    </cfRule>
    <cfRule type="containsText" dxfId="585" priority="56" operator="containsText" text="Mayor">
      <formula>NOT(ISERROR(SEARCH("Mayor",L50)))</formula>
    </cfRule>
    <cfRule type="containsText" dxfId="584" priority="57" operator="containsText" text="Menor">
      <formula>NOT(ISERROR(SEARCH("Menor",L50)))</formula>
    </cfRule>
    <cfRule type="containsText" dxfId="583" priority="58" operator="containsText" text="Leve">
      <formula>NOT(ISERROR(SEARCH("Leve",L50)))</formula>
    </cfRule>
  </conditionalFormatting>
  <conditionalFormatting sqref="J10:J19">
    <cfRule type="containsText" dxfId="582" priority="1122" operator="containsText" text="Bajo">
      <formula>NOT(ISERROR(SEARCH("Bajo",J10)))</formula>
    </cfRule>
    <cfRule type="containsText" dxfId="581" priority="1123" operator="containsText" text="Moderado">
      <formula>NOT(ISERROR(SEARCH("Moderado",J10)))</formula>
    </cfRule>
    <cfRule type="containsText" dxfId="580" priority="1124" operator="containsText" text="Alto">
      <formula>NOT(ISERROR(SEARCH("Alto",J10)))</formula>
    </cfRule>
    <cfRule type="containsText" dxfId="579" priority="1125" operator="containsText" text="Extremo">
      <formula>NOT(ISERROR(SEARCH("Extremo",J10)))</formula>
    </cfRule>
    <cfRule type="colorScale" priority="1126">
      <colorScale>
        <cfvo type="min"/>
        <cfvo type="max"/>
        <color rgb="FFFF7128"/>
        <color rgb="FFFFEF9C"/>
      </colorScale>
    </cfRule>
  </conditionalFormatting>
  <conditionalFormatting sqref="M10:M19">
    <cfRule type="containsText" dxfId="578" priority="1127" operator="containsText" text="Moderado">
      <formula>NOT(ISERROR(SEARCH("Moderado",M10)))</formula>
    </cfRule>
    <cfRule type="containsText" dxfId="577" priority="1128" operator="containsText" text="Bajo">
      <formula>NOT(ISERROR(SEARCH("Bajo",M10)))</formula>
    </cfRule>
    <cfRule type="containsText" dxfId="576" priority="1129" operator="containsText" text="Moderado">
      <formula>NOT(ISERROR(SEARCH("Moderado",M10)))</formula>
    </cfRule>
    <cfRule type="containsText" dxfId="575" priority="1130" operator="containsText" text="Alto">
      <formula>NOT(ISERROR(SEARCH("Alto",M10)))</formula>
    </cfRule>
    <cfRule type="containsText" dxfId="574" priority="1131" operator="containsText" text="Extremo">
      <formula>NOT(ISERROR(SEARCH("Extremo",M10)))</formula>
    </cfRule>
    <cfRule type="colorScale" priority="1132">
      <colorScale>
        <cfvo type="min"/>
        <cfvo type="max"/>
        <color rgb="FFFF7128"/>
        <color rgb="FFFFEF9C"/>
      </colorScale>
    </cfRule>
  </conditionalFormatting>
  <dataValidations count="7">
    <dataValidation allowBlank="1" showInputMessage="1" showErrorMessage="1" prompt="seleccionar si el responsable de ejecutar las acciones es el nivel central" sqref="Q8" xr:uid="{39AAD615-9433-4C8E-943E-490DC6EBC744}"/>
    <dataValidation allowBlank="1" showInputMessage="1" showErrorMessage="1" prompt="Seleccionar si el responsable es el responsable de las acciones es el nivel central" sqref="P7:P8" xr:uid="{57EC3F6F-5F19-416B-9745-745A6FC17095}"/>
    <dataValidation allowBlank="1" showInputMessage="1" showErrorMessage="1" prompt="Describir las actividades que se van a desarrollar para el proyecto" sqref="O7" xr:uid="{A32ACE07-8A88-4269-BDFC-C94FE67EE3DD}"/>
    <dataValidation allowBlank="1" showInputMessage="1" showErrorMessage="1" prompt="El grado de afectación puede ser " sqref="I8" xr:uid="{B977B35E-BE7F-4D66-B1F5-5E0A3B9F7ED5}"/>
    <dataValidation allowBlank="1" showInputMessage="1" showErrorMessage="1" prompt="Que tan factible es que materialize el riesgo?" sqref="H8" xr:uid="{DE31B3FD-340D-4CF8-8AF3-26A57728B8B1}"/>
    <dataValidation allowBlank="1" showInputMessage="1" showErrorMessage="1" prompt="Registrar qué factor  que ocasina el riesgo: un facot identtficado el contexto._x000a_O  personas, recursos, estilo de direccion , factores externos, , codiciones ambientales" sqref="F8:G8" xr:uid="{35DC5EC2-F490-4DBC-92FE-DD1FC154715A}"/>
    <dataValidation allowBlank="1" showInputMessage="1" showErrorMessage="1" prompt="Seleccionar el tipo de riesgo teniendo en cuenta que  factor organizaconal afecta. Ver explicacion en hoja " sqref="E8" xr:uid="{E4D968A5-F5A2-4561-8F67-EF2E00482CB3}"/>
  </dataValidations>
  <pageMargins left="0.7" right="0.7" top="0.75" bottom="0.75" header="0.3" footer="0.3"/>
  <drawing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6B8857-A2FC-49E5-B9F8-2E9E14FCFA86}">
  <sheetPr>
    <tabColor theme="8" tint="-0.249977111117893"/>
  </sheetPr>
  <dimension ref="A1:JR54"/>
  <sheetViews>
    <sheetView topLeftCell="A14" zoomScale="71" zoomScaleNormal="71" workbookViewId="0">
      <selection activeCell="Q15" sqref="A15:Q19"/>
    </sheetView>
  </sheetViews>
  <sheetFormatPr baseColWidth="10" defaultColWidth="11.5" defaultRowHeight="15" x14ac:dyDescent="0.2"/>
  <cols>
    <col min="1" max="2" width="18.5" style="82" customWidth="1"/>
    <col min="3" max="3" width="15.5" customWidth="1"/>
    <col min="4" max="4" width="27.5" style="82" customWidth="1"/>
    <col min="5" max="5" width="18" style="190" customWidth="1"/>
    <col min="6" max="6" width="40.1640625" customWidth="1"/>
    <col min="7" max="7" width="20.5" customWidth="1"/>
    <col min="8" max="8" width="10.5" style="191" customWidth="1"/>
    <col min="9" max="9" width="11.5" style="191" customWidth="1"/>
    <col min="10" max="10" width="10.1640625" style="192" customWidth="1"/>
    <col min="11" max="11" width="11.5" style="191" customWidth="1"/>
    <col min="12" max="12" width="10.83203125" style="191" customWidth="1"/>
    <col min="13" max="13" width="18.33203125" style="191" bestFit="1" customWidth="1"/>
    <col min="14" max="14" width="18.33203125" bestFit="1" customWidth="1"/>
    <col min="15" max="15" width="32.83203125" customWidth="1"/>
    <col min="16" max="16" width="12.5" customWidth="1"/>
    <col min="17" max="17" width="15.1640625" customWidth="1"/>
    <col min="18" max="18" width="17.5" customWidth="1"/>
    <col min="19" max="19" width="17.1640625" customWidth="1"/>
    <col min="20" max="20" width="16.1640625" customWidth="1"/>
    <col min="21" max="176" width="11.5" style="124"/>
  </cols>
  <sheetData>
    <row r="1" spans="1:278" s="162" customFormat="1" ht="16.5" customHeight="1" x14ac:dyDescent="0.15">
      <c r="A1" s="388"/>
      <c r="B1" s="389"/>
      <c r="C1" s="389"/>
      <c r="D1" s="506" t="s">
        <v>373</v>
      </c>
      <c r="E1" s="506"/>
      <c r="F1" s="506"/>
      <c r="G1" s="506"/>
      <c r="H1" s="506"/>
      <c r="I1" s="506"/>
      <c r="J1" s="506"/>
      <c r="K1" s="506"/>
      <c r="L1" s="506"/>
      <c r="M1" s="506"/>
      <c r="N1" s="506"/>
      <c r="O1" s="506"/>
      <c r="P1" s="506"/>
      <c r="Q1" s="507"/>
      <c r="R1" s="380" t="s">
        <v>67</v>
      </c>
      <c r="S1" s="380"/>
      <c r="T1" s="380"/>
      <c r="U1" s="161"/>
      <c r="V1" s="161"/>
      <c r="W1" s="161"/>
      <c r="X1" s="161"/>
      <c r="Y1" s="161"/>
      <c r="Z1" s="161"/>
      <c r="AA1" s="161"/>
      <c r="AB1" s="161"/>
      <c r="AC1" s="161"/>
      <c r="AD1" s="161"/>
      <c r="AE1" s="161"/>
      <c r="AF1" s="161"/>
      <c r="AG1" s="161"/>
      <c r="AH1" s="161"/>
      <c r="AI1" s="161"/>
      <c r="AJ1" s="161"/>
      <c r="AK1" s="161"/>
      <c r="AL1" s="161"/>
      <c r="AM1" s="161"/>
      <c r="AN1" s="161"/>
      <c r="AO1" s="161"/>
      <c r="AP1" s="161"/>
      <c r="AQ1" s="161"/>
      <c r="AR1" s="161"/>
      <c r="AS1" s="161"/>
      <c r="AT1" s="161"/>
      <c r="AU1" s="161"/>
      <c r="AV1" s="161"/>
      <c r="AW1" s="161"/>
      <c r="AX1" s="161"/>
      <c r="AY1" s="161"/>
      <c r="AZ1" s="161"/>
      <c r="BA1" s="161"/>
      <c r="BB1" s="161"/>
      <c r="BC1" s="161"/>
      <c r="BD1" s="161"/>
      <c r="BE1" s="161"/>
      <c r="BF1" s="161"/>
      <c r="BG1" s="161"/>
      <c r="BH1" s="161"/>
      <c r="BI1" s="161"/>
      <c r="BJ1" s="161"/>
      <c r="BK1" s="161"/>
      <c r="BL1" s="161"/>
      <c r="BM1" s="161"/>
      <c r="BN1" s="161"/>
      <c r="BO1" s="161"/>
      <c r="BP1" s="161"/>
      <c r="BQ1" s="161"/>
      <c r="BR1" s="161"/>
      <c r="BS1" s="161"/>
      <c r="BT1" s="161"/>
      <c r="BU1" s="161"/>
      <c r="BV1" s="161"/>
      <c r="BW1" s="161"/>
      <c r="BX1" s="161"/>
      <c r="BY1" s="161"/>
      <c r="BZ1" s="161"/>
      <c r="CA1" s="161"/>
      <c r="CB1" s="161"/>
      <c r="CC1" s="161"/>
      <c r="CD1" s="161"/>
      <c r="CE1" s="161"/>
      <c r="CF1" s="161"/>
      <c r="CG1" s="161"/>
      <c r="CH1" s="161"/>
      <c r="CI1" s="161"/>
      <c r="CJ1" s="161"/>
      <c r="CK1" s="161"/>
      <c r="CL1" s="161"/>
      <c r="CM1" s="161"/>
      <c r="CN1" s="161"/>
      <c r="CO1" s="161"/>
      <c r="CP1" s="161"/>
      <c r="CQ1" s="161"/>
      <c r="CR1" s="161"/>
      <c r="CS1" s="161"/>
      <c r="CT1" s="161"/>
      <c r="CU1" s="161"/>
      <c r="CV1" s="161"/>
      <c r="CW1" s="161"/>
      <c r="CX1" s="161"/>
      <c r="CY1" s="161"/>
      <c r="CZ1" s="161"/>
      <c r="DA1" s="161"/>
      <c r="DB1" s="161"/>
      <c r="DC1" s="161"/>
      <c r="DD1" s="161"/>
      <c r="DE1" s="161"/>
      <c r="DF1" s="161"/>
      <c r="DG1" s="161"/>
      <c r="DH1" s="161"/>
      <c r="DI1" s="161"/>
      <c r="DJ1" s="161"/>
      <c r="DK1" s="161"/>
      <c r="DL1" s="161"/>
      <c r="DM1" s="161"/>
      <c r="DN1" s="161"/>
      <c r="DO1" s="161"/>
      <c r="DP1" s="161"/>
      <c r="DQ1" s="161"/>
      <c r="DR1" s="161"/>
      <c r="DS1" s="161"/>
      <c r="DT1" s="161"/>
      <c r="DU1" s="161"/>
      <c r="DV1" s="161"/>
      <c r="DW1" s="161"/>
      <c r="DX1" s="161"/>
      <c r="DY1" s="161"/>
      <c r="DZ1" s="161"/>
      <c r="EA1" s="161"/>
      <c r="EB1" s="161"/>
      <c r="EC1" s="161"/>
      <c r="ED1" s="161"/>
      <c r="EE1" s="161"/>
      <c r="EF1" s="161"/>
      <c r="EG1" s="161"/>
      <c r="EH1" s="161"/>
      <c r="EI1" s="161"/>
      <c r="EJ1" s="161"/>
      <c r="EK1" s="161"/>
      <c r="EL1" s="161"/>
      <c r="EM1" s="161"/>
      <c r="EN1" s="161"/>
      <c r="EO1" s="161"/>
      <c r="EP1" s="161"/>
      <c r="EQ1" s="161"/>
      <c r="ER1" s="161"/>
      <c r="ES1" s="161"/>
      <c r="ET1" s="161"/>
      <c r="EU1" s="161"/>
      <c r="EV1" s="161"/>
      <c r="EW1" s="161"/>
      <c r="EX1" s="161"/>
      <c r="EY1" s="161"/>
      <c r="EZ1" s="161"/>
      <c r="FA1" s="161"/>
      <c r="FB1" s="161"/>
      <c r="FC1" s="161"/>
      <c r="FD1" s="161"/>
      <c r="FE1" s="161"/>
      <c r="FF1" s="161"/>
      <c r="FG1" s="161"/>
      <c r="FH1" s="161"/>
      <c r="FI1" s="161"/>
      <c r="FJ1" s="161"/>
      <c r="FK1" s="161"/>
      <c r="FL1" s="161"/>
      <c r="FM1" s="161"/>
      <c r="FN1" s="161"/>
      <c r="FO1" s="161"/>
      <c r="FP1" s="161"/>
      <c r="FQ1" s="161"/>
      <c r="FR1" s="161"/>
      <c r="FS1" s="161"/>
      <c r="FT1" s="161"/>
      <c r="FU1" s="161"/>
      <c r="FV1" s="161"/>
      <c r="FW1" s="161"/>
      <c r="FX1" s="161"/>
      <c r="FY1" s="161"/>
      <c r="FZ1" s="161"/>
      <c r="GA1" s="161"/>
      <c r="GB1" s="161"/>
      <c r="GC1" s="161"/>
      <c r="GD1" s="161"/>
      <c r="GE1" s="161"/>
      <c r="GF1" s="161"/>
      <c r="GG1" s="161"/>
      <c r="GH1" s="161"/>
      <c r="GI1" s="161"/>
      <c r="GJ1" s="161"/>
      <c r="GK1" s="161"/>
      <c r="GL1" s="161"/>
      <c r="GM1" s="161"/>
      <c r="GN1" s="161"/>
      <c r="GO1" s="161"/>
      <c r="GP1" s="161"/>
      <c r="GQ1" s="161"/>
      <c r="GR1" s="161"/>
      <c r="GS1" s="161"/>
      <c r="GT1" s="161"/>
      <c r="GU1" s="161"/>
      <c r="GV1" s="161"/>
      <c r="GW1" s="161"/>
      <c r="GX1" s="161"/>
      <c r="GY1" s="161"/>
      <c r="GZ1" s="161"/>
      <c r="HA1" s="161"/>
      <c r="HB1" s="161"/>
      <c r="HC1" s="161"/>
      <c r="HD1" s="161"/>
      <c r="HE1" s="161"/>
      <c r="HF1" s="161"/>
      <c r="HG1" s="161"/>
      <c r="HH1" s="161"/>
      <c r="HI1" s="161"/>
      <c r="HJ1" s="161"/>
      <c r="HK1" s="161"/>
      <c r="HL1" s="161"/>
      <c r="HM1" s="161"/>
      <c r="HN1" s="161"/>
      <c r="HO1" s="161"/>
      <c r="HP1" s="161"/>
      <c r="HQ1" s="161"/>
      <c r="HR1" s="161"/>
      <c r="HS1" s="161"/>
      <c r="HT1" s="161"/>
      <c r="HU1" s="161"/>
      <c r="HV1" s="161"/>
      <c r="HW1" s="161"/>
      <c r="HX1" s="161"/>
      <c r="HY1" s="161"/>
      <c r="HZ1" s="161"/>
      <c r="IA1" s="161"/>
      <c r="IB1" s="161"/>
      <c r="IC1" s="161"/>
      <c r="ID1" s="161"/>
      <c r="IE1" s="161"/>
      <c r="IF1" s="161"/>
      <c r="IG1" s="161"/>
      <c r="IH1" s="161"/>
      <c r="II1" s="161"/>
      <c r="IJ1" s="161"/>
      <c r="IK1" s="161"/>
      <c r="IL1" s="161"/>
      <c r="IM1" s="161"/>
      <c r="IN1" s="161"/>
      <c r="IO1" s="161"/>
      <c r="IP1" s="161"/>
      <c r="IQ1" s="161"/>
      <c r="IR1" s="161"/>
      <c r="IS1" s="161"/>
      <c r="IT1" s="161"/>
      <c r="IU1" s="161"/>
      <c r="IV1" s="161"/>
      <c r="IW1" s="161"/>
      <c r="IX1" s="161"/>
      <c r="IY1" s="161"/>
      <c r="IZ1" s="161"/>
      <c r="JA1" s="161"/>
      <c r="JB1" s="161"/>
      <c r="JC1" s="161"/>
      <c r="JD1" s="161"/>
      <c r="JE1" s="161"/>
      <c r="JF1" s="161"/>
      <c r="JG1" s="161"/>
      <c r="JH1" s="161"/>
      <c r="JI1" s="161"/>
      <c r="JJ1" s="161"/>
      <c r="JK1" s="161"/>
      <c r="JL1" s="161"/>
      <c r="JM1" s="161"/>
      <c r="JN1" s="161"/>
      <c r="JO1" s="161"/>
      <c r="JP1" s="161"/>
      <c r="JQ1" s="161"/>
      <c r="JR1" s="161"/>
    </row>
    <row r="2" spans="1:278" s="162" customFormat="1" ht="39.75" customHeight="1" x14ac:dyDescent="0.15">
      <c r="A2" s="390"/>
      <c r="B2" s="391"/>
      <c r="C2" s="391"/>
      <c r="D2" s="508"/>
      <c r="E2" s="508"/>
      <c r="F2" s="508"/>
      <c r="G2" s="508"/>
      <c r="H2" s="508"/>
      <c r="I2" s="508"/>
      <c r="J2" s="508"/>
      <c r="K2" s="508"/>
      <c r="L2" s="508"/>
      <c r="M2" s="508"/>
      <c r="N2" s="508"/>
      <c r="O2" s="508"/>
      <c r="P2" s="508"/>
      <c r="Q2" s="509"/>
      <c r="R2" s="380"/>
      <c r="S2" s="380"/>
      <c r="T2" s="380"/>
      <c r="U2" s="161"/>
      <c r="V2" s="161"/>
      <c r="W2" s="161"/>
      <c r="X2" s="161"/>
      <c r="Y2" s="161"/>
      <c r="Z2" s="161"/>
      <c r="AA2" s="161"/>
      <c r="AB2" s="161"/>
      <c r="AC2" s="161"/>
      <c r="AD2" s="161"/>
      <c r="AE2" s="161"/>
      <c r="AF2" s="161"/>
      <c r="AG2" s="161"/>
      <c r="AH2" s="161"/>
      <c r="AI2" s="161"/>
      <c r="AJ2" s="161"/>
      <c r="AK2" s="161"/>
      <c r="AL2" s="161"/>
      <c r="AM2" s="161"/>
      <c r="AN2" s="161"/>
      <c r="AO2" s="161"/>
      <c r="AP2" s="161"/>
      <c r="AQ2" s="161"/>
      <c r="AR2" s="161"/>
      <c r="AS2" s="161"/>
      <c r="AT2" s="161"/>
      <c r="AU2" s="161"/>
      <c r="AV2" s="161"/>
      <c r="AW2" s="161"/>
      <c r="AX2" s="161"/>
      <c r="AY2" s="161"/>
      <c r="AZ2" s="161"/>
      <c r="BA2" s="161"/>
      <c r="BB2" s="161"/>
      <c r="BC2" s="161"/>
      <c r="BD2" s="161"/>
      <c r="BE2" s="161"/>
      <c r="BF2" s="161"/>
      <c r="BG2" s="161"/>
      <c r="BH2" s="161"/>
      <c r="BI2" s="161"/>
      <c r="BJ2" s="161"/>
      <c r="BK2" s="161"/>
      <c r="BL2" s="161"/>
      <c r="BM2" s="161"/>
      <c r="BN2" s="161"/>
      <c r="BO2" s="161"/>
      <c r="BP2" s="161"/>
      <c r="BQ2" s="161"/>
      <c r="BR2" s="161"/>
      <c r="BS2" s="161"/>
      <c r="BT2" s="161"/>
      <c r="BU2" s="161"/>
      <c r="BV2" s="161"/>
      <c r="BW2" s="161"/>
      <c r="BX2" s="161"/>
      <c r="BY2" s="161"/>
      <c r="BZ2" s="161"/>
      <c r="CA2" s="161"/>
      <c r="CB2" s="161"/>
      <c r="CC2" s="161"/>
      <c r="CD2" s="161"/>
      <c r="CE2" s="161"/>
      <c r="CF2" s="161"/>
      <c r="CG2" s="161"/>
      <c r="CH2" s="161"/>
      <c r="CI2" s="161"/>
      <c r="CJ2" s="161"/>
      <c r="CK2" s="161"/>
      <c r="CL2" s="161"/>
      <c r="CM2" s="161"/>
      <c r="CN2" s="161"/>
      <c r="CO2" s="161"/>
      <c r="CP2" s="161"/>
      <c r="CQ2" s="161"/>
      <c r="CR2" s="161"/>
      <c r="CS2" s="161"/>
      <c r="CT2" s="161"/>
      <c r="CU2" s="161"/>
      <c r="CV2" s="161"/>
      <c r="CW2" s="161"/>
      <c r="CX2" s="161"/>
      <c r="CY2" s="161"/>
      <c r="CZ2" s="161"/>
      <c r="DA2" s="161"/>
      <c r="DB2" s="161"/>
      <c r="DC2" s="161"/>
      <c r="DD2" s="161"/>
      <c r="DE2" s="161"/>
      <c r="DF2" s="161"/>
      <c r="DG2" s="161"/>
      <c r="DH2" s="161"/>
      <c r="DI2" s="161"/>
      <c r="DJ2" s="161"/>
      <c r="DK2" s="161"/>
      <c r="DL2" s="161"/>
      <c r="DM2" s="161"/>
      <c r="DN2" s="161"/>
      <c r="DO2" s="161"/>
      <c r="DP2" s="161"/>
      <c r="DQ2" s="161"/>
      <c r="DR2" s="161"/>
      <c r="DS2" s="161"/>
      <c r="DT2" s="161"/>
      <c r="DU2" s="161"/>
      <c r="DV2" s="161"/>
      <c r="DW2" s="161"/>
      <c r="DX2" s="161"/>
      <c r="DY2" s="161"/>
      <c r="DZ2" s="161"/>
      <c r="EA2" s="161"/>
      <c r="EB2" s="161"/>
      <c r="EC2" s="161"/>
      <c r="ED2" s="161"/>
      <c r="EE2" s="161"/>
      <c r="EF2" s="161"/>
      <c r="EG2" s="161"/>
      <c r="EH2" s="161"/>
      <c r="EI2" s="161"/>
      <c r="EJ2" s="161"/>
      <c r="EK2" s="161"/>
      <c r="EL2" s="161"/>
      <c r="EM2" s="161"/>
      <c r="EN2" s="161"/>
      <c r="EO2" s="161"/>
      <c r="EP2" s="161"/>
      <c r="EQ2" s="161"/>
      <c r="ER2" s="161"/>
      <c r="ES2" s="161"/>
      <c r="ET2" s="161"/>
      <c r="EU2" s="161"/>
      <c r="EV2" s="161"/>
      <c r="EW2" s="161"/>
      <c r="EX2" s="161"/>
      <c r="EY2" s="161"/>
      <c r="EZ2" s="161"/>
      <c r="FA2" s="161"/>
      <c r="FB2" s="161"/>
      <c r="FC2" s="161"/>
      <c r="FD2" s="161"/>
      <c r="FE2" s="161"/>
      <c r="FF2" s="161"/>
      <c r="FG2" s="161"/>
      <c r="FH2" s="161"/>
      <c r="FI2" s="161"/>
      <c r="FJ2" s="161"/>
      <c r="FK2" s="161"/>
      <c r="FL2" s="161"/>
      <c r="FM2" s="161"/>
      <c r="FN2" s="161"/>
      <c r="FO2" s="161"/>
      <c r="FP2" s="161"/>
      <c r="FQ2" s="161"/>
      <c r="FR2" s="161"/>
      <c r="FS2" s="161"/>
      <c r="FT2" s="161"/>
      <c r="FU2" s="161"/>
      <c r="FV2" s="161"/>
      <c r="FW2" s="161"/>
      <c r="FX2" s="161"/>
      <c r="FY2" s="161"/>
      <c r="FZ2" s="161"/>
      <c r="GA2" s="161"/>
      <c r="GB2" s="161"/>
      <c r="GC2" s="161"/>
      <c r="GD2" s="161"/>
      <c r="GE2" s="161"/>
      <c r="GF2" s="161"/>
      <c r="GG2" s="161"/>
      <c r="GH2" s="161"/>
      <c r="GI2" s="161"/>
      <c r="GJ2" s="161"/>
      <c r="GK2" s="161"/>
      <c r="GL2" s="161"/>
      <c r="GM2" s="161"/>
      <c r="GN2" s="161"/>
      <c r="GO2" s="161"/>
      <c r="GP2" s="161"/>
      <c r="GQ2" s="161"/>
      <c r="GR2" s="161"/>
      <c r="GS2" s="161"/>
      <c r="GT2" s="161"/>
      <c r="GU2" s="161"/>
      <c r="GV2" s="161"/>
      <c r="GW2" s="161"/>
      <c r="GX2" s="161"/>
      <c r="GY2" s="161"/>
      <c r="GZ2" s="161"/>
      <c r="HA2" s="161"/>
      <c r="HB2" s="161"/>
      <c r="HC2" s="161"/>
      <c r="HD2" s="161"/>
      <c r="HE2" s="161"/>
      <c r="HF2" s="161"/>
      <c r="HG2" s="161"/>
      <c r="HH2" s="161"/>
      <c r="HI2" s="161"/>
      <c r="HJ2" s="161"/>
      <c r="HK2" s="161"/>
      <c r="HL2" s="161"/>
      <c r="HM2" s="161"/>
      <c r="HN2" s="161"/>
      <c r="HO2" s="161"/>
      <c r="HP2" s="161"/>
      <c r="HQ2" s="161"/>
      <c r="HR2" s="161"/>
      <c r="HS2" s="161"/>
      <c r="HT2" s="161"/>
      <c r="HU2" s="161"/>
      <c r="HV2" s="161"/>
      <c r="HW2" s="161"/>
      <c r="HX2" s="161"/>
      <c r="HY2" s="161"/>
      <c r="HZ2" s="161"/>
      <c r="IA2" s="161"/>
      <c r="IB2" s="161"/>
      <c r="IC2" s="161"/>
      <c r="ID2" s="161"/>
      <c r="IE2" s="161"/>
      <c r="IF2" s="161"/>
      <c r="IG2" s="161"/>
      <c r="IH2" s="161"/>
      <c r="II2" s="161"/>
      <c r="IJ2" s="161"/>
      <c r="IK2" s="161"/>
      <c r="IL2" s="161"/>
      <c r="IM2" s="161"/>
      <c r="IN2" s="161"/>
      <c r="IO2" s="161"/>
      <c r="IP2" s="161"/>
      <c r="IQ2" s="161"/>
      <c r="IR2" s="161"/>
      <c r="IS2" s="161"/>
      <c r="IT2" s="161"/>
      <c r="IU2" s="161"/>
      <c r="IV2" s="161"/>
      <c r="IW2" s="161"/>
      <c r="IX2" s="161"/>
      <c r="IY2" s="161"/>
      <c r="IZ2" s="161"/>
      <c r="JA2" s="161"/>
      <c r="JB2" s="161"/>
      <c r="JC2" s="161"/>
      <c r="JD2" s="161"/>
      <c r="JE2" s="161"/>
      <c r="JF2" s="161"/>
      <c r="JG2" s="161"/>
      <c r="JH2" s="161"/>
      <c r="JI2" s="161"/>
      <c r="JJ2" s="161"/>
      <c r="JK2" s="161"/>
      <c r="JL2" s="161"/>
      <c r="JM2" s="161"/>
      <c r="JN2" s="161"/>
      <c r="JO2" s="161"/>
      <c r="JP2" s="161"/>
      <c r="JQ2" s="161"/>
      <c r="JR2" s="161"/>
    </row>
    <row r="3" spans="1:278" s="162" customFormat="1" ht="3" customHeight="1" x14ac:dyDescent="0.15">
      <c r="A3" s="2"/>
      <c r="B3" s="2"/>
      <c r="C3" s="205"/>
      <c r="D3" s="508"/>
      <c r="E3" s="508"/>
      <c r="F3" s="508"/>
      <c r="G3" s="508"/>
      <c r="H3" s="508"/>
      <c r="I3" s="508"/>
      <c r="J3" s="508"/>
      <c r="K3" s="508"/>
      <c r="L3" s="508"/>
      <c r="M3" s="508"/>
      <c r="N3" s="508"/>
      <c r="O3" s="508"/>
      <c r="P3" s="508"/>
      <c r="Q3" s="509"/>
      <c r="R3" s="380"/>
      <c r="S3" s="380"/>
      <c r="T3" s="380"/>
      <c r="U3" s="161"/>
      <c r="V3" s="161"/>
      <c r="W3" s="161"/>
      <c r="X3" s="161"/>
      <c r="Y3" s="161"/>
      <c r="Z3" s="161"/>
      <c r="AA3" s="161"/>
      <c r="AB3" s="161"/>
      <c r="AC3" s="161"/>
      <c r="AD3" s="161"/>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1"/>
      <c r="BN3" s="161"/>
      <c r="BO3" s="161"/>
      <c r="BP3" s="161"/>
      <c r="BQ3" s="161"/>
      <c r="BR3" s="161"/>
      <c r="BS3" s="161"/>
      <c r="BT3" s="161"/>
      <c r="BU3" s="161"/>
      <c r="BV3" s="161"/>
      <c r="BW3" s="161"/>
      <c r="BX3" s="161"/>
      <c r="BY3" s="161"/>
      <c r="BZ3" s="161"/>
      <c r="CA3" s="161"/>
      <c r="CB3" s="161"/>
      <c r="CC3" s="161"/>
      <c r="CD3" s="161"/>
      <c r="CE3" s="161"/>
      <c r="CF3" s="161"/>
      <c r="CG3" s="161"/>
      <c r="CH3" s="161"/>
      <c r="CI3" s="161"/>
      <c r="CJ3" s="161"/>
      <c r="CK3" s="161"/>
      <c r="CL3" s="161"/>
      <c r="CM3" s="161"/>
      <c r="CN3" s="161"/>
      <c r="CO3" s="161"/>
      <c r="CP3" s="161"/>
      <c r="CQ3" s="161"/>
      <c r="CR3" s="161"/>
      <c r="CS3" s="161"/>
      <c r="CT3" s="161"/>
      <c r="CU3" s="161"/>
      <c r="CV3" s="161"/>
      <c r="CW3" s="161"/>
      <c r="CX3" s="161"/>
      <c r="CY3" s="161"/>
      <c r="CZ3" s="161"/>
      <c r="DA3" s="161"/>
      <c r="DB3" s="161"/>
      <c r="DC3" s="161"/>
      <c r="DD3" s="161"/>
      <c r="DE3" s="161"/>
      <c r="DF3" s="161"/>
      <c r="DG3" s="161"/>
      <c r="DH3" s="161"/>
      <c r="DI3" s="161"/>
      <c r="DJ3" s="161"/>
      <c r="DK3" s="161"/>
      <c r="DL3" s="161"/>
      <c r="DM3" s="161"/>
      <c r="DN3" s="161"/>
      <c r="DO3" s="161"/>
      <c r="DP3" s="161"/>
      <c r="DQ3" s="161"/>
      <c r="DR3" s="161"/>
      <c r="DS3" s="161"/>
      <c r="DT3" s="161"/>
      <c r="DU3" s="161"/>
      <c r="DV3" s="161"/>
      <c r="DW3" s="161"/>
      <c r="DX3" s="161"/>
      <c r="DY3" s="161"/>
      <c r="DZ3" s="161"/>
      <c r="EA3" s="161"/>
      <c r="EB3" s="161"/>
      <c r="EC3" s="161"/>
      <c r="ED3" s="161"/>
      <c r="EE3" s="161"/>
      <c r="EF3" s="161"/>
      <c r="EG3" s="161"/>
      <c r="EH3" s="161"/>
      <c r="EI3" s="161"/>
      <c r="EJ3" s="161"/>
      <c r="EK3" s="161"/>
      <c r="EL3" s="161"/>
      <c r="EM3" s="161"/>
      <c r="EN3" s="161"/>
      <c r="EO3" s="161"/>
      <c r="EP3" s="161"/>
      <c r="EQ3" s="161"/>
      <c r="ER3" s="161"/>
      <c r="ES3" s="161"/>
      <c r="ET3" s="161"/>
      <c r="EU3" s="161"/>
      <c r="EV3" s="161"/>
      <c r="EW3" s="161"/>
      <c r="EX3" s="161"/>
      <c r="EY3" s="161"/>
      <c r="EZ3" s="161"/>
      <c r="FA3" s="161"/>
      <c r="FB3" s="161"/>
      <c r="FC3" s="161"/>
      <c r="FD3" s="161"/>
      <c r="FE3" s="161"/>
      <c r="FF3" s="161"/>
      <c r="FG3" s="161"/>
      <c r="FH3" s="161"/>
      <c r="FI3" s="161"/>
      <c r="FJ3" s="161"/>
      <c r="FK3" s="161"/>
      <c r="FL3" s="161"/>
      <c r="FM3" s="161"/>
      <c r="FN3" s="161"/>
      <c r="FO3" s="161"/>
      <c r="FP3" s="161"/>
      <c r="FQ3" s="161"/>
      <c r="FR3" s="161"/>
      <c r="FS3" s="161"/>
      <c r="FT3" s="161"/>
      <c r="FU3" s="161"/>
      <c r="FV3" s="161"/>
      <c r="FW3" s="161"/>
      <c r="FX3" s="161"/>
      <c r="FY3" s="161"/>
      <c r="FZ3" s="161"/>
      <c r="GA3" s="161"/>
      <c r="GB3" s="161"/>
      <c r="GC3" s="161"/>
      <c r="GD3" s="161"/>
      <c r="GE3" s="161"/>
      <c r="GF3" s="161"/>
      <c r="GG3" s="161"/>
      <c r="GH3" s="161"/>
      <c r="GI3" s="161"/>
      <c r="GJ3" s="161"/>
      <c r="GK3" s="161"/>
      <c r="GL3" s="161"/>
      <c r="GM3" s="161"/>
      <c r="GN3" s="161"/>
      <c r="GO3" s="161"/>
      <c r="GP3" s="161"/>
      <c r="GQ3" s="161"/>
      <c r="GR3" s="161"/>
      <c r="GS3" s="161"/>
      <c r="GT3" s="161"/>
      <c r="GU3" s="161"/>
      <c r="GV3" s="161"/>
      <c r="GW3" s="161"/>
      <c r="GX3" s="161"/>
      <c r="GY3" s="161"/>
      <c r="GZ3" s="161"/>
      <c r="HA3" s="161"/>
      <c r="HB3" s="161"/>
      <c r="HC3" s="161"/>
      <c r="HD3" s="161"/>
      <c r="HE3" s="161"/>
      <c r="HF3" s="161"/>
      <c r="HG3" s="161"/>
      <c r="HH3" s="161"/>
      <c r="HI3" s="161"/>
      <c r="HJ3" s="161"/>
      <c r="HK3" s="161"/>
      <c r="HL3" s="161"/>
      <c r="HM3" s="161"/>
      <c r="HN3" s="161"/>
      <c r="HO3" s="161"/>
      <c r="HP3" s="161"/>
      <c r="HQ3" s="161"/>
      <c r="HR3" s="161"/>
      <c r="HS3" s="161"/>
      <c r="HT3" s="161"/>
      <c r="HU3" s="161"/>
      <c r="HV3" s="161"/>
      <c r="HW3" s="161"/>
      <c r="HX3" s="161"/>
      <c r="HY3" s="161"/>
      <c r="HZ3" s="161"/>
      <c r="IA3" s="161"/>
      <c r="IB3" s="161"/>
      <c r="IC3" s="161"/>
      <c r="ID3" s="161"/>
      <c r="IE3" s="161"/>
      <c r="IF3" s="161"/>
      <c r="IG3" s="161"/>
      <c r="IH3" s="161"/>
      <c r="II3" s="161"/>
      <c r="IJ3" s="161"/>
      <c r="IK3" s="161"/>
      <c r="IL3" s="161"/>
      <c r="IM3" s="161"/>
      <c r="IN3" s="161"/>
      <c r="IO3" s="161"/>
      <c r="IP3" s="161"/>
      <c r="IQ3" s="161"/>
      <c r="IR3" s="161"/>
      <c r="IS3" s="161"/>
      <c r="IT3" s="161"/>
      <c r="IU3" s="161"/>
      <c r="IV3" s="161"/>
      <c r="IW3" s="161"/>
      <c r="IX3" s="161"/>
      <c r="IY3" s="161"/>
      <c r="IZ3" s="161"/>
      <c r="JA3" s="161"/>
      <c r="JB3" s="161"/>
      <c r="JC3" s="161"/>
      <c r="JD3" s="161"/>
      <c r="JE3" s="161"/>
      <c r="JF3" s="161"/>
      <c r="JG3" s="161"/>
      <c r="JH3" s="161"/>
      <c r="JI3" s="161"/>
      <c r="JJ3" s="161"/>
      <c r="JK3" s="161"/>
      <c r="JL3" s="161"/>
      <c r="JM3" s="161"/>
      <c r="JN3" s="161"/>
      <c r="JO3" s="161"/>
      <c r="JP3" s="161"/>
      <c r="JQ3" s="161"/>
      <c r="JR3" s="161"/>
    </row>
    <row r="4" spans="1:278" s="162" customFormat="1" ht="41.25" customHeight="1" x14ac:dyDescent="0.15">
      <c r="A4" s="381" t="s">
        <v>0</v>
      </c>
      <c r="B4" s="382"/>
      <c r="C4" s="383"/>
      <c r="D4" s="384" t="str">
        <f>'Mapa Final'!D4</f>
        <v>ASISTENCIA LEGAL</v>
      </c>
      <c r="E4" s="385"/>
      <c r="F4" s="385"/>
      <c r="G4" s="385"/>
      <c r="H4" s="385"/>
      <c r="I4" s="385"/>
      <c r="J4" s="385"/>
      <c r="K4" s="385"/>
      <c r="L4" s="385"/>
      <c r="M4" s="385"/>
      <c r="N4" s="386"/>
      <c r="O4" s="387"/>
      <c r="P4" s="387"/>
      <c r="Q4" s="387"/>
      <c r="R4" s="1"/>
      <c r="S4" s="1"/>
      <c r="T4" s="1"/>
      <c r="U4" s="161"/>
      <c r="V4" s="161"/>
      <c r="W4" s="161"/>
      <c r="X4" s="161"/>
      <c r="Y4" s="161"/>
      <c r="Z4" s="161"/>
      <c r="AA4" s="161"/>
      <c r="AB4" s="161"/>
      <c r="AC4" s="161"/>
      <c r="AD4" s="161"/>
      <c r="AE4" s="161"/>
      <c r="AF4" s="161"/>
      <c r="AG4" s="161"/>
      <c r="AH4" s="161"/>
      <c r="AI4" s="161"/>
      <c r="AJ4" s="161"/>
      <c r="AK4" s="161"/>
      <c r="AL4" s="161"/>
      <c r="AM4" s="161"/>
      <c r="AN4" s="161"/>
      <c r="AO4" s="161"/>
      <c r="AP4" s="161"/>
      <c r="AQ4" s="161"/>
      <c r="AR4" s="161"/>
      <c r="AS4" s="161"/>
      <c r="AT4" s="161"/>
      <c r="AU4" s="161"/>
      <c r="AV4" s="161"/>
      <c r="AW4" s="161"/>
      <c r="AX4" s="161"/>
      <c r="AY4" s="161"/>
      <c r="AZ4" s="161"/>
      <c r="BA4" s="161"/>
      <c r="BB4" s="161"/>
      <c r="BC4" s="161"/>
      <c r="BD4" s="161"/>
      <c r="BE4" s="161"/>
      <c r="BF4" s="161"/>
      <c r="BG4" s="161"/>
      <c r="BH4" s="161"/>
      <c r="BI4" s="161"/>
      <c r="BJ4" s="161"/>
      <c r="BK4" s="161"/>
      <c r="BL4" s="161"/>
      <c r="BM4" s="161"/>
      <c r="BN4" s="161"/>
      <c r="BO4" s="161"/>
      <c r="BP4" s="161"/>
      <c r="BQ4" s="161"/>
      <c r="BR4" s="161"/>
      <c r="BS4" s="161"/>
      <c r="BT4" s="161"/>
      <c r="BU4" s="161"/>
      <c r="BV4" s="161"/>
      <c r="BW4" s="161"/>
      <c r="BX4" s="161"/>
      <c r="BY4" s="161"/>
      <c r="BZ4" s="161"/>
      <c r="CA4" s="161"/>
      <c r="CB4" s="161"/>
      <c r="CC4" s="161"/>
      <c r="CD4" s="161"/>
      <c r="CE4" s="161"/>
      <c r="CF4" s="161"/>
      <c r="CG4" s="161"/>
      <c r="CH4" s="161"/>
      <c r="CI4" s="161"/>
      <c r="CJ4" s="161"/>
      <c r="CK4" s="161"/>
      <c r="CL4" s="161"/>
      <c r="CM4" s="161"/>
      <c r="CN4" s="161"/>
      <c r="CO4" s="161"/>
      <c r="CP4" s="161"/>
      <c r="CQ4" s="161"/>
      <c r="CR4" s="161"/>
      <c r="CS4" s="161"/>
      <c r="CT4" s="161"/>
      <c r="CU4" s="161"/>
      <c r="CV4" s="161"/>
      <c r="CW4" s="161"/>
      <c r="CX4" s="161"/>
      <c r="CY4" s="161"/>
      <c r="CZ4" s="161"/>
      <c r="DA4" s="161"/>
      <c r="DB4" s="161"/>
      <c r="DC4" s="161"/>
      <c r="DD4" s="161"/>
      <c r="DE4" s="161"/>
      <c r="DF4" s="161"/>
      <c r="DG4" s="161"/>
      <c r="DH4" s="161"/>
      <c r="DI4" s="161"/>
      <c r="DJ4" s="161"/>
      <c r="DK4" s="161"/>
      <c r="DL4" s="161"/>
      <c r="DM4" s="161"/>
      <c r="DN4" s="161"/>
      <c r="DO4" s="161"/>
      <c r="DP4" s="161"/>
      <c r="DQ4" s="161"/>
      <c r="DR4" s="161"/>
      <c r="DS4" s="161"/>
      <c r="DT4" s="161"/>
      <c r="DU4" s="161"/>
      <c r="DV4" s="161"/>
      <c r="DW4" s="161"/>
      <c r="DX4" s="161"/>
      <c r="DY4" s="161"/>
      <c r="DZ4" s="161"/>
      <c r="EA4" s="161"/>
      <c r="EB4" s="161"/>
      <c r="EC4" s="161"/>
      <c r="ED4" s="161"/>
      <c r="EE4" s="161"/>
      <c r="EF4" s="161"/>
      <c r="EG4" s="161"/>
      <c r="EH4" s="161"/>
      <c r="EI4" s="161"/>
      <c r="EJ4" s="161"/>
      <c r="EK4" s="161"/>
      <c r="EL4" s="161"/>
      <c r="EM4" s="161"/>
      <c r="EN4" s="161"/>
      <c r="EO4" s="161"/>
      <c r="EP4" s="161"/>
      <c r="EQ4" s="161"/>
      <c r="ER4" s="161"/>
      <c r="ES4" s="161"/>
      <c r="ET4" s="161"/>
      <c r="EU4" s="161"/>
      <c r="EV4" s="161"/>
      <c r="EW4" s="161"/>
      <c r="EX4" s="161"/>
      <c r="EY4" s="161"/>
      <c r="EZ4" s="161"/>
      <c r="FA4" s="161"/>
      <c r="FB4" s="161"/>
      <c r="FC4" s="161"/>
      <c r="FD4" s="161"/>
      <c r="FE4" s="161"/>
      <c r="FF4" s="161"/>
      <c r="FG4" s="161"/>
      <c r="FH4" s="161"/>
      <c r="FI4" s="161"/>
      <c r="FJ4" s="161"/>
      <c r="FK4" s="161"/>
      <c r="FL4" s="161"/>
      <c r="FM4" s="161"/>
      <c r="FN4" s="161"/>
      <c r="FO4" s="161"/>
      <c r="FP4" s="161"/>
      <c r="FQ4" s="161"/>
      <c r="FR4" s="161"/>
      <c r="FS4" s="161"/>
      <c r="FT4" s="161"/>
      <c r="FU4" s="161"/>
      <c r="FV4" s="161"/>
      <c r="FW4" s="161"/>
      <c r="FX4" s="161"/>
      <c r="FY4" s="161"/>
      <c r="FZ4" s="161"/>
      <c r="GA4" s="161"/>
      <c r="GB4" s="161"/>
      <c r="GC4" s="161"/>
      <c r="GD4" s="161"/>
      <c r="GE4" s="161"/>
      <c r="GF4" s="161"/>
      <c r="GG4" s="161"/>
      <c r="GH4" s="161"/>
      <c r="GI4" s="161"/>
      <c r="GJ4" s="161"/>
      <c r="GK4" s="161"/>
      <c r="GL4" s="161"/>
      <c r="GM4" s="161"/>
      <c r="GN4" s="161"/>
      <c r="GO4" s="161"/>
      <c r="GP4" s="161"/>
      <c r="GQ4" s="161"/>
      <c r="GR4" s="161"/>
      <c r="GS4" s="161"/>
      <c r="GT4" s="161"/>
      <c r="GU4" s="161"/>
      <c r="GV4" s="161"/>
      <c r="GW4" s="161"/>
      <c r="GX4" s="161"/>
      <c r="GY4" s="161"/>
      <c r="GZ4" s="161"/>
      <c r="HA4" s="161"/>
      <c r="HB4" s="161"/>
      <c r="HC4" s="161"/>
      <c r="HD4" s="161"/>
      <c r="HE4" s="161"/>
      <c r="HF4" s="161"/>
      <c r="HG4" s="161"/>
      <c r="HH4" s="161"/>
      <c r="HI4" s="161"/>
      <c r="HJ4" s="161"/>
      <c r="HK4" s="161"/>
      <c r="HL4" s="161"/>
      <c r="HM4" s="161"/>
      <c r="HN4" s="161"/>
      <c r="HO4" s="161"/>
      <c r="HP4" s="161"/>
      <c r="HQ4" s="161"/>
      <c r="HR4" s="161"/>
      <c r="HS4" s="161"/>
      <c r="HT4" s="161"/>
      <c r="HU4" s="161"/>
      <c r="HV4" s="161"/>
      <c r="HW4" s="161"/>
      <c r="HX4" s="161"/>
      <c r="HY4" s="161"/>
      <c r="HZ4" s="161"/>
      <c r="IA4" s="161"/>
      <c r="IB4" s="161"/>
      <c r="IC4" s="161"/>
      <c r="ID4" s="161"/>
      <c r="IE4" s="161"/>
      <c r="IF4" s="161"/>
      <c r="IG4" s="161"/>
      <c r="IH4" s="161"/>
      <c r="II4" s="161"/>
      <c r="IJ4" s="161"/>
      <c r="IK4" s="161"/>
      <c r="IL4" s="161"/>
      <c r="IM4" s="161"/>
      <c r="IN4" s="161"/>
      <c r="IO4" s="161"/>
      <c r="IP4" s="161"/>
      <c r="IQ4" s="161"/>
      <c r="IR4" s="161"/>
      <c r="IS4" s="161"/>
      <c r="IT4" s="161"/>
      <c r="IU4" s="161"/>
      <c r="IV4" s="161"/>
      <c r="IW4" s="161"/>
      <c r="IX4" s="161"/>
      <c r="IY4" s="161"/>
      <c r="IZ4" s="161"/>
      <c r="JA4" s="161"/>
      <c r="JB4" s="161"/>
      <c r="JC4" s="161"/>
      <c r="JD4" s="161"/>
      <c r="JE4" s="161"/>
      <c r="JF4" s="161"/>
      <c r="JG4" s="161"/>
      <c r="JH4" s="161"/>
      <c r="JI4" s="161"/>
      <c r="JJ4" s="161"/>
      <c r="JK4" s="161"/>
      <c r="JL4" s="161"/>
      <c r="JM4" s="161"/>
      <c r="JN4" s="161"/>
      <c r="JO4" s="161"/>
      <c r="JP4" s="161"/>
      <c r="JQ4" s="161"/>
      <c r="JR4" s="161"/>
    </row>
    <row r="5" spans="1:278" s="162" customFormat="1" ht="52.5" customHeight="1" x14ac:dyDescent="0.15">
      <c r="A5" s="381" t="s">
        <v>1</v>
      </c>
      <c r="B5" s="382"/>
      <c r="C5" s="383"/>
      <c r="D5" s="392" t="str">
        <f>'Mapa Final'!D5</f>
        <v>Ejercer la representación de la Nación – Rama Judicial en los procesos judiciales y en los trámites administrativos que se requieran, adelantar los procesos disciplinarios a que haya lugar, en cumplimiento de las normas constitucionales, legales y reglamentarias</v>
      </c>
      <c r="E5" s="393"/>
      <c r="F5" s="393"/>
      <c r="G5" s="393"/>
      <c r="H5" s="393"/>
      <c r="I5" s="393"/>
      <c r="J5" s="393"/>
      <c r="K5" s="393"/>
      <c r="L5" s="393"/>
      <c r="M5" s="393"/>
      <c r="N5" s="394"/>
      <c r="O5" s="1"/>
      <c r="P5" s="1"/>
      <c r="Q5" s="1"/>
      <c r="R5" s="1"/>
      <c r="S5" s="1"/>
      <c r="T5" s="1"/>
      <c r="U5" s="161"/>
      <c r="V5" s="161"/>
      <c r="W5" s="161"/>
      <c r="X5" s="161"/>
      <c r="Y5" s="161"/>
      <c r="Z5" s="161"/>
      <c r="AA5" s="161"/>
      <c r="AB5" s="161"/>
      <c r="AC5" s="161"/>
      <c r="AD5" s="161"/>
      <c r="AE5" s="161"/>
      <c r="AF5" s="161"/>
      <c r="AG5" s="161"/>
      <c r="AH5" s="161"/>
      <c r="AI5" s="161"/>
      <c r="AJ5" s="161"/>
      <c r="AK5" s="161"/>
      <c r="AL5" s="161"/>
      <c r="AM5" s="161"/>
      <c r="AN5" s="161"/>
      <c r="AO5" s="161"/>
      <c r="AP5" s="161"/>
      <c r="AQ5" s="161"/>
      <c r="AR5" s="161"/>
      <c r="AS5" s="161"/>
      <c r="AT5" s="161"/>
      <c r="AU5" s="161"/>
      <c r="AV5" s="161"/>
      <c r="AW5" s="161"/>
      <c r="AX5" s="161"/>
      <c r="AY5" s="161"/>
      <c r="AZ5" s="161"/>
      <c r="BA5" s="161"/>
      <c r="BB5" s="161"/>
      <c r="BC5" s="161"/>
      <c r="BD5" s="161"/>
      <c r="BE5" s="161"/>
      <c r="BF5" s="161"/>
      <c r="BG5" s="161"/>
      <c r="BH5" s="161"/>
      <c r="BI5" s="161"/>
      <c r="BJ5" s="161"/>
      <c r="BK5" s="161"/>
      <c r="BL5" s="161"/>
      <c r="BM5" s="161"/>
      <c r="BN5" s="161"/>
      <c r="BO5" s="161"/>
      <c r="BP5" s="161"/>
      <c r="BQ5" s="161"/>
      <c r="BR5" s="161"/>
      <c r="BS5" s="161"/>
      <c r="BT5" s="161"/>
      <c r="BU5" s="161"/>
      <c r="BV5" s="161"/>
      <c r="BW5" s="161"/>
      <c r="BX5" s="161"/>
      <c r="BY5" s="161"/>
      <c r="BZ5" s="161"/>
      <c r="CA5" s="161"/>
      <c r="CB5" s="161"/>
      <c r="CC5" s="161"/>
      <c r="CD5" s="161"/>
      <c r="CE5" s="161"/>
      <c r="CF5" s="161"/>
      <c r="CG5" s="161"/>
      <c r="CH5" s="161"/>
      <c r="CI5" s="161"/>
      <c r="CJ5" s="161"/>
      <c r="CK5" s="161"/>
      <c r="CL5" s="161"/>
      <c r="CM5" s="161"/>
      <c r="CN5" s="161"/>
      <c r="CO5" s="161"/>
      <c r="CP5" s="161"/>
      <c r="CQ5" s="161"/>
      <c r="CR5" s="161"/>
      <c r="CS5" s="161"/>
      <c r="CT5" s="161"/>
      <c r="CU5" s="161"/>
      <c r="CV5" s="161"/>
      <c r="CW5" s="161"/>
      <c r="CX5" s="161"/>
      <c r="CY5" s="161"/>
      <c r="CZ5" s="161"/>
      <c r="DA5" s="161"/>
      <c r="DB5" s="161"/>
      <c r="DC5" s="161"/>
      <c r="DD5" s="161"/>
      <c r="DE5" s="161"/>
      <c r="DF5" s="161"/>
      <c r="DG5" s="161"/>
      <c r="DH5" s="161"/>
      <c r="DI5" s="161"/>
      <c r="DJ5" s="161"/>
      <c r="DK5" s="161"/>
      <c r="DL5" s="161"/>
      <c r="DM5" s="161"/>
      <c r="DN5" s="161"/>
      <c r="DO5" s="161"/>
      <c r="DP5" s="161"/>
      <c r="DQ5" s="161"/>
      <c r="DR5" s="161"/>
      <c r="DS5" s="161"/>
      <c r="DT5" s="161"/>
      <c r="DU5" s="161"/>
      <c r="DV5" s="161"/>
      <c r="DW5" s="161"/>
      <c r="DX5" s="161"/>
      <c r="DY5" s="161"/>
      <c r="DZ5" s="161"/>
      <c r="EA5" s="161"/>
      <c r="EB5" s="161"/>
      <c r="EC5" s="161"/>
      <c r="ED5" s="161"/>
      <c r="EE5" s="161"/>
      <c r="EF5" s="161"/>
      <c r="EG5" s="161"/>
      <c r="EH5" s="161"/>
      <c r="EI5" s="161"/>
      <c r="EJ5" s="161"/>
      <c r="EK5" s="161"/>
      <c r="EL5" s="161"/>
      <c r="EM5" s="161"/>
      <c r="EN5" s="161"/>
      <c r="EO5" s="161"/>
      <c r="EP5" s="161"/>
      <c r="EQ5" s="161"/>
      <c r="ER5" s="161"/>
      <c r="ES5" s="161"/>
      <c r="ET5" s="161"/>
      <c r="EU5" s="161"/>
      <c r="EV5" s="161"/>
      <c r="EW5" s="161"/>
      <c r="EX5" s="161"/>
      <c r="EY5" s="161"/>
      <c r="EZ5" s="161"/>
      <c r="FA5" s="161"/>
      <c r="FB5" s="161"/>
      <c r="FC5" s="161"/>
      <c r="FD5" s="161"/>
      <c r="FE5" s="161"/>
      <c r="FF5" s="161"/>
      <c r="FG5" s="161"/>
      <c r="FH5" s="161"/>
      <c r="FI5" s="161"/>
      <c r="FJ5" s="161"/>
      <c r="FK5" s="161"/>
      <c r="FL5" s="161"/>
      <c r="FM5" s="161"/>
      <c r="FN5" s="161"/>
      <c r="FO5" s="161"/>
      <c r="FP5" s="161"/>
      <c r="FQ5" s="161"/>
      <c r="FR5" s="161"/>
      <c r="FS5" s="161"/>
      <c r="FT5" s="161"/>
      <c r="FU5" s="161"/>
      <c r="FV5" s="161"/>
      <c r="FW5" s="161"/>
      <c r="FX5" s="161"/>
      <c r="FY5" s="161"/>
      <c r="FZ5" s="161"/>
      <c r="GA5" s="161"/>
      <c r="GB5" s="161"/>
      <c r="GC5" s="161"/>
      <c r="GD5" s="161"/>
      <c r="GE5" s="161"/>
      <c r="GF5" s="161"/>
      <c r="GG5" s="161"/>
      <c r="GH5" s="161"/>
      <c r="GI5" s="161"/>
      <c r="GJ5" s="161"/>
      <c r="GK5" s="161"/>
      <c r="GL5" s="161"/>
      <c r="GM5" s="161"/>
      <c r="GN5" s="161"/>
      <c r="GO5" s="161"/>
      <c r="GP5" s="161"/>
      <c r="GQ5" s="161"/>
      <c r="GR5" s="161"/>
      <c r="GS5" s="161"/>
      <c r="GT5" s="161"/>
      <c r="GU5" s="161"/>
      <c r="GV5" s="161"/>
      <c r="GW5" s="161"/>
      <c r="GX5" s="161"/>
      <c r="GY5" s="161"/>
      <c r="GZ5" s="161"/>
      <c r="HA5" s="161"/>
      <c r="HB5" s="161"/>
      <c r="HC5" s="161"/>
      <c r="HD5" s="161"/>
      <c r="HE5" s="161"/>
      <c r="HF5" s="161"/>
      <c r="HG5" s="161"/>
      <c r="HH5" s="161"/>
      <c r="HI5" s="161"/>
      <c r="HJ5" s="161"/>
      <c r="HK5" s="161"/>
      <c r="HL5" s="161"/>
      <c r="HM5" s="161"/>
      <c r="HN5" s="161"/>
      <c r="HO5" s="161"/>
      <c r="HP5" s="161"/>
      <c r="HQ5" s="161"/>
      <c r="HR5" s="161"/>
      <c r="HS5" s="161"/>
      <c r="HT5" s="161"/>
      <c r="HU5" s="161"/>
      <c r="HV5" s="161"/>
      <c r="HW5" s="161"/>
      <c r="HX5" s="161"/>
      <c r="HY5" s="161"/>
      <c r="HZ5" s="161"/>
      <c r="IA5" s="161"/>
      <c r="IB5" s="161"/>
      <c r="IC5" s="161"/>
      <c r="ID5" s="161"/>
      <c r="IE5" s="161"/>
      <c r="IF5" s="161"/>
      <c r="IG5" s="161"/>
      <c r="IH5" s="161"/>
      <c r="II5" s="161"/>
      <c r="IJ5" s="161"/>
      <c r="IK5" s="161"/>
      <c r="IL5" s="161"/>
      <c r="IM5" s="161"/>
      <c r="IN5" s="161"/>
      <c r="IO5" s="161"/>
      <c r="IP5" s="161"/>
      <c r="IQ5" s="161"/>
      <c r="IR5" s="161"/>
      <c r="IS5" s="161"/>
      <c r="IT5" s="161"/>
      <c r="IU5" s="161"/>
      <c r="IV5" s="161"/>
      <c r="IW5" s="161"/>
      <c r="IX5" s="161"/>
      <c r="IY5" s="161"/>
      <c r="IZ5" s="161"/>
      <c r="JA5" s="161"/>
      <c r="JB5" s="161"/>
      <c r="JC5" s="161"/>
      <c r="JD5" s="161"/>
      <c r="JE5" s="161"/>
      <c r="JF5" s="161"/>
      <c r="JG5" s="161"/>
      <c r="JH5" s="161"/>
      <c r="JI5" s="161"/>
      <c r="JJ5" s="161"/>
      <c r="JK5" s="161"/>
      <c r="JL5" s="161"/>
      <c r="JM5" s="161"/>
      <c r="JN5" s="161"/>
      <c r="JO5" s="161"/>
      <c r="JP5" s="161"/>
      <c r="JQ5" s="161"/>
      <c r="JR5" s="161"/>
    </row>
    <row r="6" spans="1:278" s="162" customFormat="1" ht="32.25" customHeight="1" thickBot="1" x14ac:dyDescent="0.2">
      <c r="A6" s="381" t="s">
        <v>2</v>
      </c>
      <c r="B6" s="382"/>
      <c r="C6" s="383"/>
      <c r="D6" s="392" t="str">
        <f>'Mapa Final'!D6</f>
        <v>Nivel Seccional</v>
      </c>
      <c r="E6" s="393"/>
      <c r="F6" s="393"/>
      <c r="G6" s="393"/>
      <c r="H6" s="393"/>
      <c r="I6" s="393"/>
      <c r="J6" s="393"/>
      <c r="K6" s="393"/>
      <c r="L6" s="393"/>
      <c r="M6" s="393"/>
      <c r="N6" s="394"/>
      <c r="O6" s="1"/>
      <c r="P6" s="1"/>
      <c r="Q6" s="1"/>
      <c r="R6" s="1"/>
      <c r="S6" s="1"/>
      <c r="T6" s="1"/>
      <c r="U6" s="161"/>
      <c r="V6" s="161"/>
      <c r="W6" s="161"/>
      <c r="X6" s="161"/>
      <c r="Y6" s="161"/>
      <c r="Z6" s="161"/>
      <c r="AA6" s="161"/>
      <c r="AB6" s="161"/>
      <c r="AC6" s="161"/>
      <c r="AD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c r="CA6" s="161"/>
      <c r="CB6" s="161"/>
      <c r="CC6" s="161"/>
      <c r="CD6" s="161"/>
      <c r="CE6" s="161"/>
      <c r="CF6" s="161"/>
      <c r="CG6" s="161"/>
      <c r="CH6" s="161"/>
      <c r="CI6" s="161"/>
      <c r="CJ6" s="161"/>
      <c r="CK6" s="161"/>
      <c r="CL6" s="161"/>
      <c r="CM6" s="161"/>
      <c r="CN6" s="161"/>
      <c r="CO6" s="161"/>
      <c r="CP6" s="161"/>
      <c r="CQ6" s="161"/>
      <c r="CR6" s="161"/>
      <c r="CS6" s="161"/>
      <c r="CT6" s="161"/>
      <c r="CU6" s="161"/>
      <c r="CV6" s="161"/>
      <c r="CW6" s="161"/>
      <c r="CX6" s="161"/>
      <c r="CY6" s="161"/>
      <c r="CZ6" s="161"/>
      <c r="DA6" s="161"/>
      <c r="DB6" s="161"/>
      <c r="DC6" s="161"/>
      <c r="DD6" s="161"/>
      <c r="DE6" s="161"/>
      <c r="DF6" s="161"/>
      <c r="DG6" s="161"/>
      <c r="DH6" s="161"/>
      <c r="DI6" s="161"/>
      <c r="DJ6" s="161"/>
      <c r="DK6" s="161"/>
      <c r="DL6" s="161"/>
      <c r="DM6" s="161"/>
      <c r="DN6" s="161"/>
      <c r="DO6" s="161"/>
      <c r="DP6" s="161"/>
      <c r="DQ6" s="161"/>
      <c r="DR6" s="161"/>
      <c r="DS6" s="161"/>
      <c r="DT6" s="161"/>
      <c r="DU6" s="161"/>
      <c r="DV6" s="161"/>
      <c r="DW6" s="161"/>
      <c r="DX6" s="161"/>
      <c r="DY6" s="161"/>
      <c r="DZ6" s="161"/>
      <c r="EA6" s="161"/>
      <c r="EB6" s="161"/>
      <c r="EC6" s="161"/>
      <c r="ED6" s="161"/>
      <c r="EE6" s="161"/>
      <c r="EF6" s="161"/>
      <c r="EG6" s="161"/>
      <c r="EH6" s="161"/>
      <c r="EI6" s="161"/>
      <c r="EJ6" s="161"/>
      <c r="EK6" s="161"/>
      <c r="EL6" s="161"/>
      <c r="EM6" s="161"/>
      <c r="EN6" s="161"/>
      <c r="EO6" s="161"/>
      <c r="EP6" s="161"/>
      <c r="EQ6" s="161"/>
      <c r="ER6" s="161"/>
      <c r="ES6" s="161"/>
      <c r="ET6" s="161"/>
      <c r="EU6" s="161"/>
      <c r="EV6" s="161"/>
      <c r="EW6" s="161"/>
      <c r="EX6" s="161"/>
      <c r="EY6" s="161"/>
      <c r="EZ6" s="161"/>
      <c r="FA6" s="161"/>
      <c r="FB6" s="161"/>
      <c r="FC6" s="161"/>
      <c r="FD6" s="161"/>
      <c r="FE6" s="161"/>
      <c r="FF6" s="161"/>
      <c r="FG6" s="161"/>
      <c r="FH6" s="161"/>
      <c r="FI6" s="161"/>
      <c r="FJ6" s="161"/>
      <c r="FK6" s="161"/>
      <c r="FL6" s="161"/>
      <c r="FM6" s="161"/>
      <c r="FN6" s="161"/>
      <c r="FO6" s="161"/>
      <c r="FP6" s="161"/>
      <c r="FQ6" s="161"/>
      <c r="FR6" s="161"/>
      <c r="FS6" s="161"/>
      <c r="FT6" s="161"/>
      <c r="FU6" s="161"/>
      <c r="FV6" s="161"/>
      <c r="FW6" s="161"/>
      <c r="FX6" s="161"/>
      <c r="FY6" s="161"/>
      <c r="FZ6" s="161"/>
      <c r="GA6" s="161"/>
      <c r="GB6" s="161"/>
      <c r="GC6" s="161"/>
      <c r="GD6" s="161"/>
      <c r="GE6" s="161"/>
      <c r="GF6" s="161"/>
      <c r="GG6" s="161"/>
      <c r="GH6" s="161"/>
      <c r="GI6" s="161"/>
      <c r="GJ6" s="161"/>
      <c r="GK6" s="161"/>
      <c r="GL6" s="161"/>
      <c r="GM6" s="161"/>
      <c r="GN6" s="161"/>
      <c r="GO6" s="161"/>
      <c r="GP6" s="161"/>
      <c r="GQ6" s="161"/>
      <c r="GR6" s="161"/>
      <c r="GS6" s="161"/>
      <c r="GT6" s="161"/>
      <c r="GU6" s="161"/>
      <c r="GV6" s="161"/>
      <c r="GW6" s="161"/>
      <c r="GX6" s="161"/>
      <c r="GY6" s="161"/>
      <c r="GZ6" s="161"/>
      <c r="HA6" s="161"/>
      <c r="HB6" s="161"/>
      <c r="HC6" s="161"/>
      <c r="HD6" s="161"/>
      <c r="HE6" s="161"/>
      <c r="HF6" s="161"/>
      <c r="HG6" s="161"/>
      <c r="HH6" s="161"/>
      <c r="HI6" s="161"/>
      <c r="HJ6" s="161"/>
      <c r="HK6" s="161"/>
      <c r="HL6" s="161"/>
      <c r="HM6" s="161"/>
      <c r="HN6" s="161"/>
      <c r="HO6" s="161"/>
      <c r="HP6" s="161"/>
      <c r="HQ6" s="161"/>
      <c r="HR6" s="161"/>
      <c r="HS6" s="161"/>
      <c r="HT6" s="161"/>
      <c r="HU6" s="161"/>
      <c r="HV6" s="161"/>
      <c r="HW6" s="161"/>
      <c r="HX6" s="161"/>
      <c r="HY6" s="161"/>
      <c r="HZ6" s="161"/>
      <c r="IA6" s="161"/>
      <c r="IB6" s="161"/>
      <c r="IC6" s="161"/>
      <c r="ID6" s="161"/>
      <c r="IE6" s="161"/>
      <c r="IF6" s="161"/>
      <c r="IG6" s="161"/>
      <c r="IH6" s="161"/>
      <c r="II6" s="161"/>
      <c r="IJ6" s="161"/>
      <c r="IK6" s="161"/>
      <c r="IL6" s="161"/>
      <c r="IM6" s="161"/>
      <c r="IN6" s="161"/>
      <c r="IO6" s="161"/>
      <c r="IP6" s="161"/>
      <c r="IQ6" s="161"/>
      <c r="IR6" s="161"/>
      <c r="IS6" s="161"/>
      <c r="IT6" s="161"/>
      <c r="IU6" s="161"/>
      <c r="IV6" s="161"/>
      <c r="IW6" s="161"/>
      <c r="IX6" s="161"/>
      <c r="IY6" s="161"/>
      <c r="IZ6" s="161"/>
      <c r="JA6" s="161"/>
      <c r="JB6" s="161"/>
      <c r="JC6" s="161"/>
      <c r="JD6" s="161"/>
      <c r="JE6" s="161"/>
      <c r="JF6" s="161"/>
      <c r="JG6" s="161"/>
      <c r="JH6" s="161"/>
      <c r="JI6" s="161"/>
      <c r="JJ6" s="161"/>
      <c r="JK6" s="161"/>
      <c r="JL6" s="161"/>
      <c r="JM6" s="161"/>
      <c r="JN6" s="161"/>
      <c r="JO6" s="161"/>
      <c r="JP6" s="161"/>
      <c r="JQ6" s="161"/>
      <c r="JR6" s="161"/>
    </row>
    <row r="7" spans="1:278" s="186" customFormat="1" ht="38.25" customHeight="1" thickTop="1" thickBot="1" x14ac:dyDescent="0.25">
      <c r="A7" s="501" t="s">
        <v>349</v>
      </c>
      <c r="B7" s="502"/>
      <c r="C7" s="502"/>
      <c r="D7" s="502"/>
      <c r="E7" s="502"/>
      <c r="F7" s="503"/>
      <c r="G7" s="193"/>
      <c r="H7" s="504" t="s">
        <v>350</v>
      </c>
      <c r="I7" s="504"/>
      <c r="J7" s="504"/>
      <c r="K7" s="504" t="s">
        <v>351</v>
      </c>
      <c r="L7" s="504"/>
      <c r="M7" s="504"/>
      <c r="N7" s="505" t="s">
        <v>352</v>
      </c>
      <c r="O7" s="510" t="s">
        <v>353</v>
      </c>
      <c r="P7" s="512" t="s">
        <v>354</v>
      </c>
      <c r="Q7" s="513"/>
      <c r="R7" s="512" t="s">
        <v>355</v>
      </c>
      <c r="S7" s="513"/>
      <c r="T7" s="514" t="s">
        <v>376</v>
      </c>
      <c r="U7" s="199"/>
      <c r="V7" s="199"/>
      <c r="W7" s="199"/>
      <c r="X7" s="199"/>
      <c r="Y7" s="199"/>
      <c r="Z7" s="199"/>
      <c r="AA7" s="199"/>
      <c r="AB7" s="199"/>
      <c r="AC7" s="199"/>
      <c r="AD7" s="199"/>
      <c r="AE7" s="199"/>
      <c r="AF7" s="199"/>
      <c r="AG7" s="199"/>
      <c r="AH7" s="199"/>
      <c r="AI7" s="199"/>
      <c r="AJ7" s="199"/>
      <c r="AK7" s="199"/>
      <c r="AL7" s="199"/>
      <c r="AM7" s="199"/>
      <c r="AN7" s="199"/>
      <c r="AO7" s="199"/>
      <c r="AP7" s="199"/>
      <c r="AQ7" s="199"/>
      <c r="AR7" s="199"/>
      <c r="AS7" s="199"/>
      <c r="AT7" s="199"/>
      <c r="AU7" s="199"/>
      <c r="AV7" s="199"/>
      <c r="AW7" s="199"/>
      <c r="AX7" s="199"/>
      <c r="AY7" s="199"/>
      <c r="AZ7" s="199"/>
      <c r="BA7" s="199"/>
      <c r="BB7" s="199"/>
      <c r="BC7" s="199"/>
      <c r="BD7" s="199"/>
      <c r="BE7" s="199"/>
      <c r="BF7" s="199"/>
      <c r="BG7" s="199"/>
      <c r="BH7" s="199"/>
      <c r="BI7" s="199"/>
      <c r="BJ7" s="199"/>
      <c r="BK7" s="199"/>
      <c r="BL7" s="199"/>
      <c r="BM7" s="199"/>
      <c r="BN7" s="199"/>
      <c r="BO7" s="199"/>
      <c r="BP7" s="199"/>
      <c r="BQ7" s="199"/>
      <c r="BR7" s="199"/>
      <c r="BS7" s="199"/>
      <c r="BT7" s="199"/>
      <c r="BU7" s="199"/>
      <c r="BV7" s="199"/>
      <c r="BW7" s="199"/>
      <c r="BX7" s="199"/>
      <c r="BY7" s="199"/>
      <c r="BZ7" s="199"/>
      <c r="CA7" s="199"/>
      <c r="CB7" s="199"/>
      <c r="CC7" s="199"/>
      <c r="CD7" s="199"/>
      <c r="CE7" s="199"/>
      <c r="CF7" s="199"/>
      <c r="CG7" s="199"/>
      <c r="CH7" s="199"/>
      <c r="CI7" s="199"/>
      <c r="CJ7" s="199"/>
      <c r="CK7" s="199"/>
      <c r="CL7" s="199"/>
      <c r="CM7" s="199"/>
      <c r="CN7" s="199"/>
      <c r="CO7" s="199"/>
      <c r="CP7" s="199"/>
      <c r="CQ7" s="199"/>
      <c r="CR7" s="199"/>
      <c r="CS7" s="199"/>
      <c r="CT7" s="199"/>
      <c r="CU7" s="199"/>
      <c r="CV7" s="199"/>
      <c r="CW7" s="199"/>
      <c r="CX7" s="199"/>
      <c r="CY7" s="199"/>
      <c r="CZ7" s="199"/>
      <c r="DA7" s="199"/>
      <c r="DB7" s="199"/>
      <c r="DC7" s="199"/>
      <c r="DD7" s="199"/>
      <c r="DE7" s="199"/>
      <c r="DF7" s="199"/>
      <c r="DG7" s="199"/>
      <c r="DH7" s="199"/>
      <c r="DI7" s="199"/>
      <c r="DJ7" s="199"/>
      <c r="DK7" s="199"/>
      <c r="DL7" s="199"/>
      <c r="DM7" s="199"/>
      <c r="DN7" s="199"/>
      <c r="DO7" s="199"/>
      <c r="DP7" s="199"/>
      <c r="DQ7" s="199"/>
      <c r="DR7" s="199"/>
      <c r="DS7" s="199"/>
      <c r="DT7" s="199"/>
      <c r="DU7" s="199"/>
      <c r="DV7" s="199"/>
      <c r="DW7" s="199"/>
      <c r="DX7" s="199"/>
      <c r="DY7" s="199"/>
      <c r="DZ7" s="199"/>
      <c r="EA7" s="199"/>
      <c r="EB7" s="199"/>
      <c r="EC7" s="199"/>
      <c r="ED7" s="199"/>
      <c r="EE7" s="199"/>
      <c r="EF7" s="199"/>
      <c r="EG7" s="199"/>
      <c r="EH7" s="199"/>
      <c r="EI7" s="199"/>
      <c r="EJ7" s="199"/>
      <c r="EK7" s="199"/>
      <c r="EL7" s="199"/>
      <c r="EM7" s="199"/>
      <c r="EN7" s="199"/>
      <c r="EO7" s="199"/>
      <c r="EP7" s="199"/>
      <c r="EQ7" s="199"/>
      <c r="ER7" s="199"/>
      <c r="ES7" s="199"/>
      <c r="ET7" s="199"/>
      <c r="EU7" s="199"/>
      <c r="EV7" s="199"/>
      <c r="EW7" s="199"/>
      <c r="EX7" s="199"/>
      <c r="EY7" s="199"/>
      <c r="EZ7" s="199"/>
      <c r="FA7" s="199"/>
      <c r="FB7" s="199"/>
      <c r="FC7" s="199"/>
      <c r="FD7" s="199"/>
      <c r="FE7" s="199"/>
      <c r="FF7" s="199"/>
      <c r="FG7" s="199"/>
      <c r="FH7" s="199"/>
      <c r="FI7" s="199"/>
      <c r="FJ7" s="199"/>
      <c r="FK7" s="199"/>
      <c r="FL7" s="199"/>
      <c r="FM7" s="199"/>
      <c r="FN7" s="199"/>
      <c r="FO7" s="199"/>
      <c r="FP7" s="199"/>
      <c r="FQ7" s="199"/>
      <c r="FR7" s="199"/>
      <c r="FS7" s="199"/>
      <c r="FT7" s="199"/>
    </row>
    <row r="8" spans="1:278" s="187" customFormat="1" ht="61" customHeight="1" thickTop="1" thickBot="1" x14ac:dyDescent="0.25">
      <c r="A8" s="203" t="s">
        <v>203</v>
      </c>
      <c r="B8" s="203" t="s">
        <v>380</v>
      </c>
      <c r="C8" s="204" t="s">
        <v>8</v>
      </c>
      <c r="D8" s="194" t="s">
        <v>364</v>
      </c>
      <c r="E8" s="206" t="s">
        <v>10</v>
      </c>
      <c r="F8" s="206" t="s">
        <v>11</v>
      </c>
      <c r="G8" s="206" t="s">
        <v>12</v>
      </c>
      <c r="H8" s="196" t="s">
        <v>357</v>
      </c>
      <c r="I8" s="196" t="s">
        <v>38</v>
      </c>
      <c r="J8" s="196" t="s">
        <v>358</v>
      </c>
      <c r="K8" s="196" t="s">
        <v>357</v>
      </c>
      <c r="L8" s="196" t="s">
        <v>359</v>
      </c>
      <c r="M8" s="196" t="s">
        <v>358</v>
      </c>
      <c r="N8" s="505"/>
      <c r="O8" s="511"/>
      <c r="P8" s="197" t="s">
        <v>360</v>
      </c>
      <c r="Q8" s="197" t="s">
        <v>361</v>
      </c>
      <c r="R8" s="197" t="s">
        <v>362</v>
      </c>
      <c r="S8" s="197" t="s">
        <v>363</v>
      </c>
      <c r="T8" s="514"/>
      <c r="U8" s="200"/>
      <c r="V8" s="200"/>
      <c r="W8" s="200"/>
      <c r="X8" s="200"/>
      <c r="Y8" s="200"/>
      <c r="Z8" s="200"/>
      <c r="AA8" s="200"/>
      <c r="AB8" s="200"/>
      <c r="AC8" s="200"/>
      <c r="AD8" s="200"/>
      <c r="AE8" s="200"/>
      <c r="AF8" s="200"/>
      <c r="AG8" s="200"/>
      <c r="AH8" s="200"/>
      <c r="AI8" s="200"/>
      <c r="AJ8" s="200"/>
      <c r="AK8" s="200"/>
      <c r="AL8" s="200"/>
      <c r="AM8" s="200"/>
      <c r="AN8" s="200"/>
      <c r="AO8" s="200"/>
      <c r="AP8" s="200"/>
      <c r="AQ8" s="200"/>
      <c r="AR8" s="200"/>
      <c r="AS8" s="200"/>
      <c r="AT8" s="200"/>
      <c r="AU8" s="200"/>
      <c r="AV8" s="200"/>
      <c r="AW8" s="200"/>
      <c r="AX8" s="200"/>
      <c r="AY8" s="200"/>
      <c r="AZ8" s="200"/>
      <c r="BA8" s="200"/>
      <c r="BB8" s="200"/>
      <c r="BC8" s="200"/>
      <c r="BD8" s="200"/>
      <c r="BE8" s="200"/>
      <c r="BF8" s="200"/>
      <c r="BG8" s="200"/>
      <c r="BH8" s="200"/>
      <c r="BI8" s="200"/>
      <c r="BJ8" s="200"/>
      <c r="BK8" s="200"/>
      <c r="BL8" s="200"/>
      <c r="BM8" s="200"/>
      <c r="BN8" s="200"/>
      <c r="BO8" s="200"/>
      <c r="BP8" s="200"/>
      <c r="BQ8" s="200"/>
      <c r="BR8" s="200"/>
      <c r="BS8" s="200"/>
      <c r="BT8" s="200"/>
      <c r="BU8" s="200"/>
      <c r="BV8" s="200"/>
      <c r="BW8" s="200"/>
      <c r="BX8" s="200"/>
      <c r="BY8" s="200"/>
      <c r="BZ8" s="200"/>
      <c r="CA8" s="200"/>
      <c r="CB8" s="200"/>
      <c r="CC8" s="200"/>
      <c r="CD8" s="200"/>
      <c r="CE8" s="200"/>
      <c r="CF8" s="200"/>
      <c r="CG8" s="200"/>
      <c r="CH8" s="200"/>
      <c r="CI8" s="200"/>
      <c r="CJ8" s="200"/>
      <c r="CK8" s="200"/>
      <c r="CL8" s="200"/>
      <c r="CM8" s="200"/>
      <c r="CN8" s="200"/>
      <c r="CO8" s="200"/>
      <c r="CP8" s="200"/>
      <c r="CQ8" s="200"/>
      <c r="CR8" s="200"/>
      <c r="CS8" s="200"/>
      <c r="CT8" s="200"/>
      <c r="CU8" s="200"/>
      <c r="CV8" s="200"/>
      <c r="CW8" s="200"/>
      <c r="CX8" s="200"/>
      <c r="CY8" s="200"/>
      <c r="CZ8" s="200"/>
      <c r="DA8" s="200"/>
      <c r="DB8" s="200"/>
      <c r="DC8" s="200"/>
      <c r="DD8" s="200"/>
      <c r="DE8" s="200"/>
      <c r="DF8" s="200"/>
      <c r="DG8" s="200"/>
      <c r="DH8" s="200"/>
      <c r="DI8" s="200"/>
      <c r="DJ8" s="200"/>
      <c r="DK8" s="200"/>
      <c r="DL8" s="200"/>
      <c r="DM8" s="200"/>
      <c r="DN8" s="200"/>
      <c r="DO8" s="200"/>
      <c r="DP8" s="200"/>
      <c r="DQ8" s="200"/>
      <c r="DR8" s="200"/>
      <c r="DS8" s="200"/>
      <c r="DT8" s="200"/>
      <c r="DU8" s="200"/>
      <c r="DV8" s="200"/>
      <c r="DW8" s="200"/>
      <c r="DX8" s="200"/>
      <c r="DY8" s="200"/>
      <c r="DZ8" s="200"/>
      <c r="EA8" s="200"/>
      <c r="EB8" s="200"/>
      <c r="EC8" s="200"/>
      <c r="ED8" s="200"/>
      <c r="EE8" s="200"/>
      <c r="EF8" s="200"/>
      <c r="EG8" s="200"/>
      <c r="EH8" s="200"/>
      <c r="EI8" s="200"/>
      <c r="EJ8" s="200"/>
      <c r="EK8" s="200"/>
      <c r="EL8" s="200"/>
      <c r="EM8" s="200"/>
      <c r="EN8" s="200"/>
      <c r="EO8" s="200"/>
      <c r="EP8" s="200"/>
      <c r="EQ8" s="200"/>
      <c r="ER8" s="200"/>
      <c r="ES8" s="200"/>
      <c r="ET8" s="200"/>
      <c r="EU8" s="200"/>
      <c r="EV8" s="200"/>
      <c r="EW8" s="200"/>
      <c r="EX8" s="200"/>
      <c r="EY8" s="200"/>
      <c r="EZ8" s="200"/>
      <c r="FA8" s="200"/>
      <c r="FB8" s="200"/>
      <c r="FC8" s="200"/>
      <c r="FD8" s="200"/>
      <c r="FE8" s="200"/>
      <c r="FF8" s="200"/>
      <c r="FG8" s="200"/>
      <c r="FH8" s="200"/>
      <c r="FI8" s="200"/>
      <c r="FJ8" s="200"/>
      <c r="FK8" s="200"/>
      <c r="FL8" s="200"/>
      <c r="FM8" s="200"/>
      <c r="FN8" s="200"/>
      <c r="FO8" s="200"/>
      <c r="FP8" s="200"/>
      <c r="FQ8" s="200"/>
      <c r="FR8" s="200"/>
      <c r="FS8" s="200"/>
      <c r="FT8" s="200"/>
    </row>
    <row r="9" spans="1:278" s="188" customFormat="1" ht="10.5" customHeight="1" thickTop="1" thickBot="1" x14ac:dyDescent="0.25">
      <c r="A9" s="515"/>
      <c r="B9" s="516"/>
      <c r="C9" s="516"/>
      <c r="D9" s="516"/>
      <c r="E9" s="516"/>
      <c r="F9" s="516"/>
      <c r="G9" s="516"/>
      <c r="H9" s="516"/>
      <c r="I9" s="516"/>
      <c r="J9" s="516"/>
      <c r="K9" s="516"/>
      <c r="L9" s="516"/>
      <c r="M9" s="516"/>
      <c r="N9" s="516"/>
      <c r="T9" s="198"/>
      <c r="U9" s="201"/>
      <c r="V9" s="201"/>
      <c r="W9" s="201"/>
      <c r="X9" s="201"/>
      <c r="Y9" s="201"/>
      <c r="Z9" s="201"/>
      <c r="AA9" s="201"/>
      <c r="AB9" s="201"/>
      <c r="AC9" s="201"/>
      <c r="AD9" s="201"/>
      <c r="AE9" s="201"/>
      <c r="AF9" s="201"/>
      <c r="AG9" s="201"/>
      <c r="AH9" s="201"/>
      <c r="AI9" s="201"/>
      <c r="AJ9" s="201"/>
      <c r="AK9" s="201"/>
      <c r="AL9" s="201"/>
      <c r="AM9" s="201"/>
      <c r="AN9" s="201"/>
      <c r="AO9" s="201"/>
      <c r="AP9" s="201"/>
      <c r="AQ9" s="201"/>
      <c r="AR9" s="201"/>
      <c r="AS9" s="201"/>
      <c r="AT9" s="201"/>
      <c r="AU9" s="201"/>
      <c r="AV9" s="201"/>
      <c r="AW9" s="201"/>
      <c r="AX9" s="201"/>
      <c r="AY9" s="201"/>
      <c r="AZ9" s="201"/>
      <c r="BA9" s="201"/>
      <c r="BB9" s="201"/>
      <c r="BC9" s="201"/>
      <c r="BD9" s="201"/>
      <c r="BE9" s="201"/>
      <c r="BF9" s="201"/>
      <c r="BG9" s="201"/>
      <c r="BH9" s="201"/>
      <c r="BI9" s="201"/>
      <c r="BJ9" s="201"/>
      <c r="BK9" s="201"/>
      <c r="BL9" s="201"/>
      <c r="BM9" s="201"/>
      <c r="BN9" s="201"/>
      <c r="BO9" s="201"/>
      <c r="BP9" s="201"/>
      <c r="BQ9" s="201"/>
      <c r="BR9" s="201"/>
      <c r="BS9" s="201"/>
      <c r="BT9" s="201"/>
      <c r="BU9" s="201"/>
      <c r="BV9" s="201"/>
      <c r="BW9" s="201"/>
      <c r="BX9" s="201"/>
      <c r="BY9" s="201"/>
      <c r="BZ9" s="201"/>
      <c r="CA9" s="201"/>
      <c r="CB9" s="201"/>
      <c r="CC9" s="201"/>
      <c r="CD9" s="201"/>
      <c r="CE9" s="201"/>
      <c r="CF9" s="201"/>
      <c r="CG9" s="201"/>
      <c r="CH9" s="201"/>
      <c r="CI9" s="201"/>
      <c r="CJ9" s="201"/>
      <c r="CK9" s="201"/>
      <c r="CL9" s="201"/>
      <c r="CM9" s="201"/>
      <c r="CN9" s="201"/>
      <c r="CO9" s="201"/>
      <c r="CP9" s="201"/>
      <c r="CQ9" s="201"/>
      <c r="CR9" s="201"/>
      <c r="CS9" s="201"/>
      <c r="CT9" s="201"/>
      <c r="CU9" s="201"/>
      <c r="CV9" s="201"/>
      <c r="CW9" s="201"/>
      <c r="CX9" s="201"/>
      <c r="CY9" s="201"/>
      <c r="CZ9" s="201"/>
      <c r="DA9" s="201"/>
      <c r="DB9" s="201"/>
      <c r="DC9" s="201"/>
      <c r="DD9" s="201"/>
      <c r="DE9" s="201"/>
      <c r="DF9" s="201"/>
      <c r="DG9" s="201"/>
      <c r="DH9" s="201"/>
      <c r="DI9" s="201"/>
      <c r="DJ9" s="201"/>
      <c r="DK9" s="201"/>
      <c r="DL9" s="201"/>
      <c r="DM9" s="201"/>
      <c r="DN9" s="201"/>
      <c r="DO9" s="201"/>
      <c r="DP9" s="201"/>
      <c r="DQ9" s="201"/>
      <c r="DR9" s="201"/>
      <c r="DS9" s="201"/>
      <c r="DT9" s="201"/>
      <c r="DU9" s="201"/>
      <c r="DV9" s="201"/>
      <c r="DW9" s="201"/>
      <c r="DX9" s="201"/>
      <c r="DY9" s="201"/>
      <c r="DZ9" s="201"/>
      <c r="EA9" s="201"/>
      <c r="EB9" s="201"/>
      <c r="EC9" s="201"/>
      <c r="ED9" s="201"/>
      <c r="EE9" s="201"/>
      <c r="EF9" s="201"/>
      <c r="EG9" s="201"/>
      <c r="EH9" s="201"/>
      <c r="EI9" s="201"/>
      <c r="EJ9" s="201"/>
      <c r="EK9" s="201"/>
      <c r="EL9" s="201"/>
      <c r="EM9" s="201"/>
      <c r="EN9" s="201"/>
      <c r="EO9" s="201"/>
      <c r="EP9" s="201"/>
      <c r="EQ9" s="201"/>
      <c r="ER9" s="201"/>
      <c r="ES9" s="201"/>
      <c r="ET9" s="201"/>
      <c r="EU9" s="201"/>
      <c r="EV9" s="201"/>
      <c r="EW9" s="201"/>
      <c r="EX9" s="201"/>
      <c r="EY9" s="201"/>
      <c r="EZ9" s="201"/>
      <c r="FA9" s="201"/>
      <c r="FB9" s="201"/>
      <c r="FC9" s="201"/>
      <c r="FD9" s="201"/>
      <c r="FE9" s="201"/>
      <c r="FF9" s="201"/>
      <c r="FG9" s="201"/>
      <c r="FH9" s="201"/>
      <c r="FI9" s="201"/>
      <c r="FJ9" s="201"/>
      <c r="FK9" s="201"/>
      <c r="FL9" s="201"/>
      <c r="FM9" s="201"/>
      <c r="FN9" s="201"/>
      <c r="FO9" s="201"/>
      <c r="FP9" s="201"/>
      <c r="FQ9" s="201"/>
      <c r="FR9" s="201"/>
      <c r="FS9" s="201"/>
      <c r="FT9" s="201"/>
    </row>
    <row r="10" spans="1:278" s="189" customFormat="1" ht="15" customHeight="1" x14ac:dyDescent="0.2">
      <c r="A10" s="517">
        <f>'Mapa Final'!A10</f>
        <v>1</v>
      </c>
      <c r="B10" s="544" t="str">
        <f>'Mapa Final'!B10</f>
        <v>Extemporaneidad Actuaciones Administrativas,  Judiciales y/o extrajudiciales</v>
      </c>
      <c r="C10" s="520" t="str">
        <f>'Mapa Final'!C10</f>
        <v>Afectación Económica</v>
      </c>
      <c r="D10" s="520" t="str">
        <f>'Mapa Final'!D10</f>
        <v>Incremento en el ingreso de titulos ejecutivos para su respectivo cobro que exige mayor cantidad de servidores dedicados a su atención</v>
      </c>
      <c r="E10" s="523" t="str">
        <f>'Mapa Final'!E10</f>
        <v>Insuficiencia de personal en el área de asistencia legal y cobro coactivo</v>
      </c>
      <c r="F10" s="523" t="str">
        <f>'Mapa Final'!F10</f>
        <v>Posibilidad de afectación económica debido a insuficiencia de personal en el área de asistencia legal y cobro coactivo</v>
      </c>
      <c r="G10" s="523" t="str">
        <f>'Mapa Final'!G10</f>
        <v>Ejecución y Administración de Procesos</v>
      </c>
      <c r="H10" s="529" t="str">
        <f>'Mapa Final'!I10</f>
        <v>Alta</v>
      </c>
      <c r="I10" s="532" t="str">
        <f>'Mapa Final'!L10</f>
        <v>Moderado</v>
      </c>
      <c r="J10" s="541" t="str">
        <f>'Mapa Final'!N10</f>
        <v xml:space="preserve">Alto </v>
      </c>
      <c r="K10" s="538" t="str">
        <f>'Mapa Final'!AA10</f>
        <v>Media</v>
      </c>
      <c r="L10" s="538" t="str">
        <f>'Mapa Final'!AE10</f>
        <v>Moderado</v>
      </c>
      <c r="M10" s="535" t="str">
        <f>'Mapa Final'!AG10</f>
        <v>Moderado</v>
      </c>
      <c r="N10" s="538" t="str">
        <f>'Mapa Final'!AH10</f>
        <v>Reducir(mitigar)</v>
      </c>
      <c r="O10" s="526"/>
      <c r="P10" s="526"/>
      <c r="Q10" s="526"/>
      <c r="R10" s="526"/>
      <c r="S10" s="526"/>
      <c r="T10" s="526"/>
      <c r="U10" s="202"/>
      <c r="V10" s="202"/>
      <c r="W10" s="202"/>
      <c r="X10" s="202"/>
      <c r="Y10" s="202"/>
      <c r="Z10" s="202"/>
      <c r="AA10" s="202"/>
      <c r="AB10" s="202"/>
      <c r="AC10" s="202"/>
      <c r="AD10" s="202"/>
      <c r="AE10" s="202"/>
      <c r="AF10" s="202"/>
      <c r="AG10" s="202"/>
      <c r="AH10" s="202"/>
      <c r="AI10" s="202"/>
      <c r="AJ10" s="202"/>
      <c r="AK10" s="202"/>
      <c r="AL10" s="202"/>
      <c r="AM10" s="202"/>
      <c r="AN10" s="202"/>
      <c r="AO10" s="202"/>
      <c r="AP10" s="202"/>
      <c r="AQ10" s="202"/>
      <c r="AR10" s="202"/>
      <c r="AS10" s="202"/>
      <c r="AT10" s="202"/>
      <c r="AU10" s="202"/>
      <c r="AV10" s="202"/>
      <c r="AW10" s="202"/>
      <c r="AX10" s="202"/>
      <c r="AY10" s="202"/>
      <c r="AZ10" s="202"/>
      <c r="BA10" s="202"/>
      <c r="BB10" s="202"/>
      <c r="BC10" s="202"/>
      <c r="BD10" s="202"/>
      <c r="BE10" s="202"/>
      <c r="BF10" s="202"/>
      <c r="BG10" s="202"/>
      <c r="BH10" s="202"/>
      <c r="BI10" s="202"/>
      <c r="BJ10" s="202"/>
      <c r="BK10" s="202"/>
      <c r="BL10" s="202"/>
      <c r="BM10" s="202"/>
      <c r="BN10" s="202"/>
      <c r="BO10" s="202"/>
      <c r="BP10" s="202"/>
      <c r="BQ10" s="202"/>
      <c r="BR10" s="202"/>
      <c r="BS10" s="202"/>
      <c r="BT10" s="202"/>
      <c r="BU10" s="202"/>
      <c r="BV10" s="202"/>
      <c r="BW10" s="202"/>
      <c r="BX10" s="202"/>
      <c r="BY10" s="202"/>
      <c r="BZ10" s="202"/>
      <c r="CA10" s="202"/>
      <c r="CB10" s="202"/>
      <c r="CC10" s="202"/>
      <c r="CD10" s="202"/>
      <c r="CE10" s="202"/>
      <c r="CF10" s="202"/>
      <c r="CG10" s="202"/>
      <c r="CH10" s="202"/>
      <c r="CI10" s="202"/>
      <c r="CJ10" s="202"/>
      <c r="CK10" s="202"/>
      <c r="CL10" s="202"/>
      <c r="CM10" s="202"/>
      <c r="CN10" s="202"/>
      <c r="CO10" s="202"/>
      <c r="CP10" s="202"/>
      <c r="CQ10" s="202"/>
      <c r="CR10" s="202"/>
      <c r="CS10" s="202"/>
      <c r="CT10" s="202"/>
      <c r="CU10" s="202"/>
      <c r="CV10" s="202"/>
      <c r="CW10" s="202"/>
      <c r="CX10" s="202"/>
      <c r="CY10" s="202"/>
      <c r="CZ10" s="202"/>
      <c r="DA10" s="202"/>
      <c r="DB10" s="202"/>
      <c r="DC10" s="202"/>
      <c r="DD10" s="202"/>
      <c r="DE10" s="202"/>
      <c r="DF10" s="202"/>
      <c r="DG10" s="202"/>
      <c r="DH10" s="202"/>
      <c r="DI10" s="202"/>
      <c r="DJ10" s="202"/>
      <c r="DK10" s="202"/>
      <c r="DL10" s="202"/>
      <c r="DM10" s="202"/>
      <c r="DN10" s="202"/>
      <c r="DO10" s="202"/>
      <c r="DP10" s="202"/>
      <c r="DQ10" s="202"/>
      <c r="DR10" s="202"/>
      <c r="DS10" s="202"/>
      <c r="DT10" s="202"/>
      <c r="DU10" s="202"/>
      <c r="DV10" s="202"/>
      <c r="DW10" s="202"/>
      <c r="DX10" s="202"/>
      <c r="DY10" s="202"/>
      <c r="DZ10" s="202"/>
      <c r="EA10" s="202"/>
      <c r="EB10" s="202"/>
      <c r="EC10" s="202"/>
      <c r="ED10" s="202"/>
      <c r="EE10" s="202"/>
      <c r="EF10" s="202"/>
      <c r="EG10" s="202"/>
      <c r="EH10" s="202"/>
      <c r="EI10" s="202"/>
      <c r="EJ10" s="202"/>
      <c r="EK10" s="202"/>
      <c r="EL10" s="202"/>
      <c r="EM10" s="202"/>
      <c r="EN10" s="202"/>
      <c r="EO10" s="202"/>
      <c r="EP10" s="202"/>
      <c r="EQ10" s="202"/>
      <c r="ER10" s="202"/>
      <c r="ES10" s="202"/>
      <c r="ET10" s="202"/>
      <c r="EU10" s="202"/>
      <c r="EV10" s="202"/>
      <c r="EW10" s="202"/>
      <c r="EX10" s="202"/>
      <c r="EY10" s="202"/>
      <c r="EZ10" s="202"/>
      <c r="FA10" s="202"/>
      <c r="FB10" s="202"/>
      <c r="FC10" s="202"/>
      <c r="FD10" s="202"/>
      <c r="FE10" s="202"/>
      <c r="FF10" s="202"/>
      <c r="FG10" s="202"/>
      <c r="FH10" s="202"/>
      <c r="FI10" s="202"/>
      <c r="FJ10" s="202"/>
      <c r="FK10" s="202"/>
      <c r="FL10" s="202"/>
      <c r="FM10" s="202"/>
      <c r="FN10" s="202"/>
      <c r="FO10" s="202"/>
      <c r="FP10" s="202"/>
      <c r="FQ10" s="202"/>
      <c r="FR10" s="202"/>
      <c r="FS10" s="202"/>
      <c r="FT10" s="202"/>
    </row>
    <row r="11" spans="1:278" s="189" customFormat="1" ht="13.5" customHeight="1" x14ac:dyDescent="0.2">
      <c r="A11" s="518"/>
      <c r="B11" s="546"/>
      <c r="C11" s="521"/>
      <c r="D11" s="521"/>
      <c r="E11" s="524"/>
      <c r="F11" s="524"/>
      <c r="G11" s="524"/>
      <c r="H11" s="530"/>
      <c r="I11" s="533"/>
      <c r="J11" s="542"/>
      <c r="K11" s="539"/>
      <c r="L11" s="539"/>
      <c r="M11" s="536"/>
      <c r="N11" s="539"/>
      <c r="O11" s="527"/>
      <c r="P11" s="527"/>
      <c r="Q11" s="527"/>
      <c r="R11" s="527"/>
      <c r="S11" s="527"/>
      <c r="T11" s="527"/>
      <c r="U11" s="202"/>
      <c r="V11" s="202"/>
      <c r="W11" s="202"/>
      <c r="X11" s="202"/>
      <c r="Y11" s="202"/>
      <c r="Z11" s="202"/>
      <c r="AA11" s="202"/>
      <c r="AB11" s="202"/>
      <c r="AC11" s="202"/>
      <c r="AD11" s="202"/>
      <c r="AE11" s="202"/>
      <c r="AF11" s="202"/>
      <c r="AG11" s="202"/>
      <c r="AH11" s="202"/>
      <c r="AI11" s="202"/>
      <c r="AJ11" s="202"/>
      <c r="AK11" s="202"/>
      <c r="AL11" s="202"/>
      <c r="AM11" s="202"/>
      <c r="AN11" s="202"/>
      <c r="AO11" s="202"/>
      <c r="AP11" s="202"/>
      <c r="AQ11" s="202"/>
      <c r="AR11" s="202"/>
      <c r="AS11" s="202"/>
      <c r="AT11" s="202"/>
      <c r="AU11" s="202"/>
      <c r="AV11" s="202"/>
      <c r="AW11" s="202"/>
      <c r="AX11" s="202"/>
      <c r="AY11" s="202"/>
      <c r="AZ11" s="202"/>
      <c r="BA11" s="202"/>
      <c r="BB11" s="202"/>
      <c r="BC11" s="202"/>
      <c r="BD11" s="202"/>
      <c r="BE11" s="202"/>
      <c r="BF11" s="202"/>
      <c r="BG11" s="202"/>
      <c r="BH11" s="202"/>
      <c r="BI11" s="202"/>
      <c r="BJ11" s="202"/>
      <c r="BK11" s="202"/>
      <c r="BL11" s="202"/>
      <c r="BM11" s="202"/>
      <c r="BN11" s="202"/>
      <c r="BO11" s="202"/>
      <c r="BP11" s="202"/>
      <c r="BQ11" s="202"/>
      <c r="BR11" s="202"/>
      <c r="BS11" s="202"/>
      <c r="BT11" s="202"/>
      <c r="BU11" s="202"/>
      <c r="BV11" s="202"/>
      <c r="BW11" s="202"/>
      <c r="BX11" s="202"/>
      <c r="BY11" s="202"/>
      <c r="BZ11" s="202"/>
      <c r="CA11" s="202"/>
      <c r="CB11" s="202"/>
      <c r="CC11" s="202"/>
      <c r="CD11" s="202"/>
      <c r="CE11" s="202"/>
      <c r="CF11" s="202"/>
      <c r="CG11" s="202"/>
      <c r="CH11" s="202"/>
      <c r="CI11" s="202"/>
      <c r="CJ11" s="202"/>
      <c r="CK11" s="202"/>
      <c r="CL11" s="202"/>
      <c r="CM11" s="202"/>
      <c r="CN11" s="202"/>
      <c r="CO11" s="202"/>
      <c r="CP11" s="202"/>
      <c r="CQ11" s="202"/>
      <c r="CR11" s="202"/>
      <c r="CS11" s="202"/>
      <c r="CT11" s="202"/>
      <c r="CU11" s="202"/>
      <c r="CV11" s="202"/>
      <c r="CW11" s="202"/>
      <c r="CX11" s="202"/>
      <c r="CY11" s="202"/>
      <c r="CZ11" s="202"/>
      <c r="DA11" s="202"/>
      <c r="DB11" s="202"/>
      <c r="DC11" s="202"/>
      <c r="DD11" s="202"/>
      <c r="DE11" s="202"/>
      <c r="DF11" s="202"/>
      <c r="DG11" s="202"/>
      <c r="DH11" s="202"/>
      <c r="DI11" s="202"/>
      <c r="DJ11" s="202"/>
      <c r="DK11" s="202"/>
      <c r="DL11" s="202"/>
      <c r="DM11" s="202"/>
      <c r="DN11" s="202"/>
      <c r="DO11" s="202"/>
      <c r="DP11" s="202"/>
      <c r="DQ11" s="202"/>
      <c r="DR11" s="202"/>
      <c r="DS11" s="202"/>
      <c r="DT11" s="202"/>
      <c r="DU11" s="202"/>
      <c r="DV11" s="202"/>
      <c r="DW11" s="202"/>
      <c r="DX11" s="202"/>
      <c r="DY11" s="202"/>
      <c r="DZ11" s="202"/>
      <c r="EA11" s="202"/>
      <c r="EB11" s="202"/>
      <c r="EC11" s="202"/>
      <c r="ED11" s="202"/>
      <c r="EE11" s="202"/>
      <c r="EF11" s="202"/>
      <c r="EG11" s="202"/>
      <c r="EH11" s="202"/>
      <c r="EI11" s="202"/>
      <c r="EJ11" s="202"/>
      <c r="EK11" s="202"/>
      <c r="EL11" s="202"/>
      <c r="EM11" s="202"/>
      <c r="EN11" s="202"/>
      <c r="EO11" s="202"/>
      <c r="EP11" s="202"/>
      <c r="EQ11" s="202"/>
      <c r="ER11" s="202"/>
      <c r="ES11" s="202"/>
      <c r="ET11" s="202"/>
      <c r="EU11" s="202"/>
      <c r="EV11" s="202"/>
      <c r="EW11" s="202"/>
      <c r="EX11" s="202"/>
      <c r="EY11" s="202"/>
      <c r="EZ11" s="202"/>
      <c r="FA11" s="202"/>
      <c r="FB11" s="202"/>
      <c r="FC11" s="202"/>
      <c r="FD11" s="202"/>
      <c r="FE11" s="202"/>
      <c r="FF11" s="202"/>
      <c r="FG11" s="202"/>
      <c r="FH11" s="202"/>
      <c r="FI11" s="202"/>
      <c r="FJ11" s="202"/>
      <c r="FK11" s="202"/>
      <c r="FL11" s="202"/>
      <c r="FM11" s="202"/>
      <c r="FN11" s="202"/>
      <c r="FO11" s="202"/>
      <c r="FP11" s="202"/>
      <c r="FQ11" s="202"/>
      <c r="FR11" s="202"/>
      <c r="FS11" s="202"/>
      <c r="FT11" s="202"/>
    </row>
    <row r="12" spans="1:278" s="189" customFormat="1" ht="13.5" customHeight="1" x14ac:dyDescent="0.2">
      <c r="A12" s="518"/>
      <c r="B12" s="546"/>
      <c r="C12" s="521"/>
      <c r="D12" s="521"/>
      <c r="E12" s="524"/>
      <c r="F12" s="524"/>
      <c r="G12" s="524"/>
      <c r="H12" s="530"/>
      <c r="I12" s="533"/>
      <c r="J12" s="542"/>
      <c r="K12" s="539"/>
      <c r="L12" s="539"/>
      <c r="M12" s="536"/>
      <c r="N12" s="539"/>
      <c r="O12" s="527"/>
      <c r="P12" s="527"/>
      <c r="Q12" s="527"/>
      <c r="R12" s="527"/>
      <c r="S12" s="527"/>
      <c r="T12" s="527"/>
      <c r="U12" s="202"/>
      <c r="V12" s="202"/>
      <c r="W12" s="202"/>
      <c r="X12" s="202"/>
      <c r="Y12" s="202"/>
      <c r="Z12" s="202"/>
      <c r="AA12" s="202"/>
      <c r="AB12" s="202"/>
      <c r="AC12" s="202"/>
      <c r="AD12" s="202"/>
      <c r="AE12" s="202"/>
      <c r="AF12" s="202"/>
      <c r="AG12" s="202"/>
      <c r="AH12" s="202"/>
      <c r="AI12" s="202"/>
      <c r="AJ12" s="202"/>
      <c r="AK12" s="202"/>
      <c r="AL12" s="202"/>
      <c r="AM12" s="202"/>
      <c r="AN12" s="202"/>
      <c r="AO12" s="202"/>
      <c r="AP12" s="202"/>
      <c r="AQ12" s="202"/>
      <c r="AR12" s="202"/>
      <c r="AS12" s="202"/>
      <c r="AT12" s="202"/>
      <c r="AU12" s="202"/>
      <c r="AV12" s="202"/>
      <c r="AW12" s="202"/>
      <c r="AX12" s="202"/>
      <c r="AY12" s="202"/>
      <c r="AZ12" s="202"/>
      <c r="BA12" s="202"/>
      <c r="BB12" s="202"/>
      <c r="BC12" s="202"/>
      <c r="BD12" s="202"/>
      <c r="BE12" s="202"/>
      <c r="BF12" s="202"/>
      <c r="BG12" s="202"/>
      <c r="BH12" s="202"/>
      <c r="BI12" s="202"/>
      <c r="BJ12" s="202"/>
      <c r="BK12" s="202"/>
      <c r="BL12" s="202"/>
      <c r="BM12" s="202"/>
      <c r="BN12" s="202"/>
      <c r="BO12" s="202"/>
      <c r="BP12" s="202"/>
      <c r="BQ12" s="202"/>
      <c r="BR12" s="202"/>
      <c r="BS12" s="202"/>
      <c r="BT12" s="202"/>
      <c r="BU12" s="202"/>
      <c r="BV12" s="202"/>
      <c r="BW12" s="202"/>
      <c r="BX12" s="202"/>
      <c r="BY12" s="202"/>
      <c r="BZ12" s="202"/>
      <c r="CA12" s="202"/>
      <c r="CB12" s="202"/>
      <c r="CC12" s="202"/>
      <c r="CD12" s="202"/>
      <c r="CE12" s="202"/>
      <c r="CF12" s="202"/>
      <c r="CG12" s="202"/>
      <c r="CH12" s="202"/>
      <c r="CI12" s="202"/>
      <c r="CJ12" s="202"/>
      <c r="CK12" s="202"/>
      <c r="CL12" s="202"/>
      <c r="CM12" s="202"/>
      <c r="CN12" s="202"/>
      <c r="CO12" s="202"/>
      <c r="CP12" s="202"/>
      <c r="CQ12" s="202"/>
      <c r="CR12" s="202"/>
      <c r="CS12" s="202"/>
      <c r="CT12" s="202"/>
      <c r="CU12" s="202"/>
      <c r="CV12" s="202"/>
      <c r="CW12" s="202"/>
      <c r="CX12" s="202"/>
      <c r="CY12" s="202"/>
      <c r="CZ12" s="202"/>
      <c r="DA12" s="202"/>
      <c r="DB12" s="202"/>
      <c r="DC12" s="202"/>
      <c r="DD12" s="202"/>
      <c r="DE12" s="202"/>
      <c r="DF12" s="202"/>
      <c r="DG12" s="202"/>
      <c r="DH12" s="202"/>
      <c r="DI12" s="202"/>
      <c r="DJ12" s="202"/>
      <c r="DK12" s="202"/>
      <c r="DL12" s="202"/>
      <c r="DM12" s="202"/>
      <c r="DN12" s="202"/>
      <c r="DO12" s="202"/>
      <c r="DP12" s="202"/>
      <c r="DQ12" s="202"/>
      <c r="DR12" s="202"/>
      <c r="DS12" s="202"/>
      <c r="DT12" s="202"/>
      <c r="DU12" s="202"/>
      <c r="DV12" s="202"/>
      <c r="DW12" s="202"/>
      <c r="DX12" s="202"/>
      <c r="DY12" s="202"/>
      <c r="DZ12" s="202"/>
      <c r="EA12" s="202"/>
      <c r="EB12" s="202"/>
      <c r="EC12" s="202"/>
      <c r="ED12" s="202"/>
      <c r="EE12" s="202"/>
      <c r="EF12" s="202"/>
      <c r="EG12" s="202"/>
      <c r="EH12" s="202"/>
      <c r="EI12" s="202"/>
      <c r="EJ12" s="202"/>
      <c r="EK12" s="202"/>
      <c r="EL12" s="202"/>
      <c r="EM12" s="202"/>
      <c r="EN12" s="202"/>
      <c r="EO12" s="202"/>
      <c r="EP12" s="202"/>
      <c r="EQ12" s="202"/>
      <c r="ER12" s="202"/>
      <c r="ES12" s="202"/>
      <c r="ET12" s="202"/>
      <c r="EU12" s="202"/>
      <c r="EV12" s="202"/>
      <c r="EW12" s="202"/>
      <c r="EX12" s="202"/>
      <c r="EY12" s="202"/>
      <c r="EZ12" s="202"/>
      <c r="FA12" s="202"/>
      <c r="FB12" s="202"/>
      <c r="FC12" s="202"/>
      <c r="FD12" s="202"/>
      <c r="FE12" s="202"/>
      <c r="FF12" s="202"/>
      <c r="FG12" s="202"/>
      <c r="FH12" s="202"/>
      <c r="FI12" s="202"/>
      <c r="FJ12" s="202"/>
      <c r="FK12" s="202"/>
      <c r="FL12" s="202"/>
      <c r="FM12" s="202"/>
      <c r="FN12" s="202"/>
      <c r="FO12" s="202"/>
      <c r="FP12" s="202"/>
      <c r="FQ12" s="202"/>
      <c r="FR12" s="202"/>
      <c r="FS12" s="202"/>
      <c r="FT12" s="202"/>
    </row>
    <row r="13" spans="1:278" s="189" customFormat="1" ht="13.5" customHeight="1" x14ac:dyDescent="0.2">
      <c r="A13" s="518"/>
      <c r="B13" s="546"/>
      <c r="C13" s="521"/>
      <c r="D13" s="521"/>
      <c r="E13" s="524"/>
      <c r="F13" s="524"/>
      <c r="G13" s="524"/>
      <c r="H13" s="530"/>
      <c r="I13" s="533"/>
      <c r="J13" s="542"/>
      <c r="K13" s="539"/>
      <c r="L13" s="539"/>
      <c r="M13" s="536"/>
      <c r="N13" s="539"/>
      <c r="O13" s="527"/>
      <c r="P13" s="527"/>
      <c r="Q13" s="527"/>
      <c r="R13" s="527"/>
      <c r="S13" s="527"/>
      <c r="T13" s="527"/>
      <c r="U13" s="202"/>
      <c r="V13" s="202"/>
      <c r="W13" s="202"/>
      <c r="X13" s="202"/>
      <c r="Y13" s="202"/>
      <c r="Z13" s="202"/>
      <c r="AA13" s="202"/>
      <c r="AB13" s="202"/>
      <c r="AC13" s="202"/>
      <c r="AD13" s="202"/>
      <c r="AE13" s="202"/>
      <c r="AF13" s="202"/>
      <c r="AG13" s="202"/>
      <c r="AH13" s="202"/>
      <c r="AI13" s="202"/>
      <c r="AJ13" s="202"/>
      <c r="AK13" s="202"/>
      <c r="AL13" s="202"/>
      <c r="AM13" s="202"/>
      <c r="AN13" s="202"/>
      <c r="AO13" s="202"/>
      <c r="AP13" s="202"/>
      <c r="AQ13" s="202"/>
      <c r="AR13" s="202"/>
      <c r="AS13" s="202"/>
      <c r="AT13" s="202"/>
      <c r="AU13" s="202"/>
      <c r="AV13" s="202"/>
      <c r="AW13" s="202"/>
      <c r="AX13" s="202"/>
      <c r="AY13" s="202"/>
      <c r="AZ13" s="202"/>
      <c r="BA13" s="202"/>
      <c r="BB13" s="202"/>
      <c r="BC13" s="202"/>
      <c r="BD13" s="202"/>
      <c r="BE13" s="202"/>
      <c r="BF13" s="202"/>
      <c r="BG13" s="202"/>
      <c r="BH13" s="202"/>
      <c r="BI13" s="202"/>
      <c r="BJ13" s="202"/>
      <c r="BK13" s="202"/>
      <c r="BL13" s="202"/>
      <c r="BM13" s="202"/>
      <c r="BN13" s="202"/>
      <c r="BO13" s="202"/>
      <c r="BP13" s="202"/>
      <c r="BQ13" s="202"/>
      <c r="BR13" s="202"/>
      <c r="BS13" s="202"/>
      <c r="BT13" s="202"/>
      <c r="BU13" s="202"/>
      <c r="BV13" s="202"/>
      <c r="BW13" s="202"/>
      <c r="BX13" s="202"/>
      <c r="BY13" s="202"/>
      <c r="BZ13" s="202"/>
      <c r="CA13" s="202"/>
      <c r="CB13" s="202"/>
      <c r="CC13" s="202"/>
      <c r="CD13" s="202"/>
      <c r="CE13" s="202"/>
      <c r="CF13" s="202"/>
      <c r="CG13" s="202"/>
      <c r="CH13" s="202"/>
      <c r="CI13" s="202"/>
      <c r="CJ13" s="202"/>
      <c r="CK13" s="202"/>
      <c r="CL13" s="202"/>
      <c r="CM13" s="202"/>
      <c r="CN13" s="202"/>
      <c r="CO13" s="202"/>
      <c r="CP13" s="202"/>
      <c r="CQ13" s="202"/>
      <c r="CR13" s="202"/>
      <c r="CS13" s="202"/>
      <c r="CT13" s="202"/>
      <c r="CU13" s="202"/>
      <c r="CV13" s="202"/>
      <c r="CW13" s="202"/>
      <c r="CX13" s="202"/>
      <c r="CY13" s="202"/>
      <c r="CZ13" s="202"/>
      <c r="DA13" s="202"/>
      <c r="DB13" s="202"/>
      <c r="DC13" s="202"/>
      <c r="DD13" s="202"/>
      <c r="DE13" s="202"/>
      <c r="DF13" s="202"/>
      <c r="DG13" s="202"/>
      <c r="DH13" s="202"/>
      <c r="DI13" s="202"/>
      <c r="DJ13" s="202"/>
      <c r="DK13" s="202"/>
      <c r="DL13" s="202"/>
      <c r="DM13" s="202"/>
      <c r="DN13" s="202"/>
      <c r="DO13" s="202"/>
      <c r="DP13" s="202"/>
      <c r="DQ13" s="202"/>
      <c r="DR13" s="202"/>
      <c r="DS13" s="202"/>
      <c r="DT13" s="202"/>
      <c r="DU13" s="202"/>
      <c r="DV13" s="202"/>
      <c r="DW13" s="202"/>
      <c r="DX13" s="202"/>
      <c r="DY13" s="202"/>
      <c r="DZ13" s="202"/>
      <c r="EA13" s="202"/>
      <c r="EB13" s="202"/>
      <c r="EC13" s="202"/>
      <c r="ED13" s="202"/>
      <c r="EE13" s="202"/>
      <c r="EF13" s="202"/>
      <c r="EG13" s="202"/>
      <c r="EH13" s="202"/>
      <c r="EI13" s="202"/>
      <c r="EJ13" s="202"/>
      <c r="EK13" s="202"/>
      <c r="EL13" s="202"/>
      <c r="EM13" s="202"/>
      <c r="EN13" s="202"/>
      <c r="EO13" s="202"/>
      <c r="EP13" s="202"/>
      <c r="EQ13" s="202"/>
      <c r="ER13" s="202"/>
      <c r="ES13" s="202"/>
      <c r="ET13" s="202"/>
      <c r="EU13" s="202"/>
      <c r="EV13" s="202"/>
      <c r="EW13" s="202"/>
      <c r="EX13" s="202"/>
      <c r="EY13" s="202"/>
      <c r="EZ13" s="202"/>
      <c r="FA13" s="202"/>
      <c r="FB13" s="202"/>
      <c r="FC13" s="202"/>
      <c r="FD13" s="202"/>
      <c r="FE13" s="202"/>
      <c r="FF13" s="202"/>
      <c r="FG13" s="202"/>
      <c r="FH13" s="202"/>
      <c r="FI13" s="202"/>
      <c r="FJ13" s="202"/>
      <c r="FK13" s="202"/>
      <c r="FL13" s="202"/>
      <c r="FM13" s="202"/>
      <c r="FN13" s="202"/>
      <c r="FO13" s="202"/>
      <c r="FP13" s="202"/>
      <c r="FQ13" s="202"/>
      <c r="FR13" s="202"/>
      <c r="FS13" s="202"/>
      <c r="FT13" s="202"/>
    </row>
    <row r="14" spans="1:278" s="189" customFormat="1" ht="238.5" customHeight="1" thickBot="1" x14ac:dyDescent="0.25">
      <c r="A14" s="519"/>
      <c r="B14" s="547"/>
      <c r="C14" s="522"/>
      <c r="D14" s="522"/>
      <c r="E14" s="525"/>
      <c r="F14" s="525"/>
      <c r="G14" s="525"/>
      <c r="H14" s="531"/>
      <c r="I14" s="534"/>
      <c r="J14" s="543"/>
      <c r="K14" s="540"/>
      <c r="L14" s="540"/>
      <c r="M14" s="537"/>
      <c r="N14" s="540"/>
      <c r="O14" s="528"/>
      <c r="P14" s="528"/>
      <c r="Q14" s="528"/>
      <c r="R14" s="528"/>
      <c r="S14" s="528"/>
      <c r="T14" s="528"/>
      <c r="U14" s="202"/>
      <c r="V14" s="202"/>
      <c r="W14" s="202"/>
      <c r="X14" s="202"/>
      <c r="Y14" s="202"/>
      <c r="Z14" s="202"/>
      <c r="AA14" s="202"/>
      <c r="AB14" s="202"/>
      <c r="AC14" s="202"/>
      <c r="AD14" s="202"/>
      <c r="AE14" s="202"/>
      <c r="AF14" s="202"/>
      <c r="AG14" s="202"/>
      <c r="AH14" s="202"/>
      <c r="AI14" s="202"/>
      <c r="AJ14" s="202"/>
      <c r="AK14" s="202"/>
      <c r="AL14" s="202"/>
      <c r="AM14" s="202"/>
      <c r="AN14" s="202"/>
      <c r="AO14" s="202"/>
      <c r="AP14" s="202"/>
      <c r="AQ14" s="202"/>
      <c r="AR14" s="202"/>
      <c r="AS14" s="202"/>
      <c r="AT14" s="202"/>
      <c r="AU14" s="202"/>
      <c r="AV14" s="202"/>
      <c r="AW14" s="202"/>
      <c r="AX14" s="202"/>
      <c r="AY14" s="202"/>
      <c r="AZ14" s="202"/>
      <c r="BA14" s="202"/>
      <c r="BB14" s="202"/>
      <c r="BC14" s="202"/>
      <c r="BD14" s="202"/>
      <c r="BE14" s="202"/>
      <c r="BF14" s="202"/>
      <c r="BG14" s="202"/>
      <c r="BH14" s="202"/>
      <c r="BI14" s="202"/>
      <c r="BJ14" s="202"/>
      <c r="BK14" s="202"/>
      <c r="BL14" s="202"/>
      <c r="BM14" s="202"/>
      <c r="BN14" s="202"/>
      <c r="BO14" s="202"/>
      <c r="BP14" s="202"/>
      <c r="BQ14" s="202"/>
      <c r="BR14" s="202"/>
      <c r="BS14" s="202"/>
      <c r="BT14" s="202"/>
      <c r="BU14" s="202"/>
      <c r="BV14" s="202"/>
      <c r="BW14" s="202"/>
      <c r="BX14" s="202"/>
      <c r="BY14" s="202"/>
      <c r="BZ14" s="202"/>
      <c r="CA14" s="202"/>
      <c r="CB14" s="202"/>
      <c r="CC14" s="202"/>
      <c r="CD14" s="202"/>
      <c r="CE14" s="202"/>
      <c r="CF14" s="202"/>
      <c r="CG14" s="202"/>
      <c r="CH14" s="202"/>
      <c r="CI14" s="202"/>
      <c r="CJ14" s="202"/>
      <c r="CK14" s="202"/>
      <c r="CL14" s="202"/>
      <c r="CM14" s="202"/>
      <c r="CN14" s="202"/>
      <c r="CO14" s="202"/>
      <c r="CP14" s="202"/>
      <c r="CQ14" s="202"/>
      <c r="CR14" s="202"/>
      <c r="CS14" s="202"/>
      <c r="CT14" s="202"/>
      <c r="CU14" s="202"/>
      <c r="CV14" s="202"/>
      <c r="CW14" s="202"/>
      <c r="CX14" s="202"/>
      <c r="CY14" s="202"/>
      <c r="CZ14" s="202"/>
      <c r="DA14" s="202"/>
      <c r="DB14" s="202"/>
      <c r="DC14" s="202"/>
      <c r="DD14" s="202"/>
      <c r="DE14" s="202"/>
      <c r="DF14" s="202"/>
      <c r="DG14" s="202"/>
      <c r="DH14" s="202"/>
      <c r="DI14" s="202"/>
      <c r="DJ14" s="202"/>
      <c r="DK14" s="202"/>
      <c r="DL14" s="202"/>
      <c r="DM14" s="202"/>
      <c r="DN14" s="202"/>
      <c r="DO14" s="202"/>
      <c r="DP14" s="202"/>
      <c r="DQ14" s="202"/>
      <c r="DR14" s="202"/>
      <c r="DS14" s="202"/>
      <c r="DT14" s="202"/>
      <c r="DU14" s="202"/>
      <c r="DV14" s="202"/>
      <c r="DW14" s="202"/>
      <c r="DX14" s="202"/>
      <c r="DY14" s="202"/>
      <c r="DZ14" s="202"/>
      <c r="EA14" s="202"/>
      <c r="EB14" s="202"/>
      <c r="EC14" s="202"/>
      <c r="ED14" s="202"/>
      <c r="EE14" s="202"/>
      <c r="EF14" s="202"/>
      <c r="EG14" s="202"/>
      <c r="EH14" s="202"/>
      <c r="EI14" s="202"/>
      <c r="EJ14" s="202"/>
      <c r="EK14" s="202"/>
      <c r="EL14" s="202"/>
      <c r="EM14" s="202"/>
      <c r="EN14" s="202"/>
      <c r="EO14" s="202"/>
      <c r="EP14" s="202"/>
      <c r="EQ14" s="202"/>
      <c r="ER14" s="202"/>
      <c r="ES14" s="202"/>
      <c r="ET14" s="202"/>
      <c r="EU14" s="202"/>
      <c r="EV14" s="202"/>
      <c r="EW14" s="202"/>
      <c r="EX14" s="202"/>
      <c r="EY14" s="202"/>
      <c r="EZ14" s="202"/>
      <c r="FA14" s="202"/>
      <c r="FB14" s="202"/>
      <c r="FC14" s="202"/>
      <c r="FD14" s="202"/>
      <c r="FE14" s="202"/>
      <c r="FF14" s="202"/>
      <c r="FG14" s="202"/>
      <c r="FH14" s="202"/>
      <c r="FI14" s="202"/>
      <c r="FJ14" s="202"/>
      <c r="FK14" s="202"/>
      <c r="FL14" s="202"/>
      <c r="FM14" s="202"/>
      <c r="FN14" s="202"/>
      <c r="FO14" s="202"/>
      <c r="FP14" s="202"/>
      <c r="FQ14" s="202"/>
      <c r="FR14" s="202"/>
      <c r="FS14" s="202"/>
      <c r="FT14" s="202"/>
    </row>
    <row r="15" spans="1:278" s="189" customFormat="1" ht="15" customHeight="1" x14ac:dyDescent="0.2">
      <c r="A15" s="517">
        <f>'Mapa Final'!A15</f>
        <v>2</v>
      </c>
      <c r="B15" s="544" t="str">
        <f>'Mapa Final'!B15</f>
        <v>Insuficiente Argumentación Jurídica</v>
      </c>
      <c r="C15" s="520" t="str">
        <f>'Mapa Final'!C15</f>
        <v>Reputacional</v>
      </c>
      <c r="D15" s="520" t="str">
        <f>'Mapa Final'!D15</f>
        <v>Insuficiencia de personal en el área de asistencia legal y cobro coactivo</v>
      </c>
      <c r="E15" s="523" t="str">
        <f>'Mapa Final'!E15</f>
        <v>Insuficiencia de personal en el área de asistencia legal y cobro coactivo</v>
      </c>
      <c r="F15" s="523" t="str">
        <f>'Mapa Final'!F15</f>
        <v>Posibilidad de afectación reputacional debido a la insuficiencia de personal en el área de asistencia legal y cobro coactivo</v>
      </c>
      <c r="G15" s="523" t="str">
        <f>'Mapa Final'!G15</f>
        <v>Ejecución y Administración de Procesos</v>
      </c>
      <c r="H15" s="529" t="str">
        <f>'Mapa Final'!I15</f>
        <v>Alta</v>
      </c>
      <c r="I15" s="532" t="str">
        <f>'Mapa Final'!L15</f>
        <v>Catastrófico</v>
      </c>
      <c r="J15" s="541" t="str">
        <f>'Mapa Final'!N15</f>
        <v>Extremo</v>
      </c>
      <c r="K15" s="538" t="str">
        <f>'Mapa Final'!AA15</f>
        <v>Media</v>
      </c>
      <c r="L15" s="538" t="str">
        <f>'Mapa Final'!AE15</f>
        <v>Catastrófico</v>
      </c>
      <c r="M15" s="535" t="str">
        <f>'Mapa Final'!AG15</f>
        <v>Extremo</v>
      </c>
      <c r="N15" s="538" t="str">
        <f>'Mapa Final'!AH15</f>
        <v>Evitar</v>
      </c>
      <c r="O15" s="526"/>
      <c r="P15" s="526"/>
      <c r="Q15" s="526"/>
      <c r="R15" s="526"/>
      <c r="S15" s="526"/>
      <c r="T15" s="526"/>
      <c r="U15" s="202"/>
      <c r="V15" s="202"/>
      <c r="W15" s="202"/>
      <c r="X15" s="202"/>
      <c r="Y15" s="202"/>
      <c r="Z15" s="202"/>
      <c r="AA15" s="202"/>
      <c r="AB15" s="202"/>
      <c r="AC15" s="202"/>
      <c r="AD15" s="202"/>
      <c r="AE15" s="202"/>
      <c r="AF15" s="202"/>
      <c r="AG15" s="202"/>
      <c r="AH15" s="202"/>
      <c r="AI15" s="202"/>
      <c r="AJ15" s="202"/>
      <c r="AK15" s="202"/>
      <c r="AL15" s="202"/>
      <c r="AM15" s="202"/>
      <c r="AN15" s="202"/>
      <c r="AO15" s="202"/>
      <c r="AP15" s="202"/>
      <c r="AQ15" s="202"/>
      <c r="AR15" s="202"/>
      <c r="AS15" s="202"/>
      <c r="AT15" s="202"/>
      <c r="AU15" s="202"/>
      <c r="AV15" s="202"/>
      <c r="AW15" s="202"/>
      <c r="AX15" s="202"/>
      <c r="AY15" s="202"/>
      <c r="AZ15" s="202"/>
      <c r="BA15" s="202"/>
      <c r="BB15" s="202"/>
      <c r="BC15" s="202"/>
      <c r="BD15" s="202"/>
      <c r="BE15" s="202"/>
      <c r="BF15" s="202"/>
      <c r="BG15" s="202"/>
      <c r="BH15" s="202"/>
      <c r="BI15" s="202"/>
      <c r="BJ15" s="202"/>
      <c r="BK15" s="202"/>
      <c r="BL15" s="202"/>
      <c r="BM15" s="202"/>
      <c r="BN15" s="202"/>
      <c r="BO15" s="202"/>
      <c r="BP15" s="202"/>
      <c r="BQ15" s="202"/>
      <c r="BR15" s="202"/>
      <c r="BS15" s="202"/>
      <c r="BT15" s="202"/>
      <c r="BU15" s="202"/>
      <c r="BV15" s="202"/>
      <c r="BW15" s="202"/>
      <c r="BX15" s="202"/>
      <c r="BY15" s="202"/>
      <c r="BZ15" s="202"/>
      <c r="CA15" s="202"/>
      <c r="CB15" s="202"/>
      <c r="CC15" s="202"/>
      <c r="CD15" s="202"/>
      <c r="CE15" s="202"/>
      <c r="CF15" s="202"/>
      <c r="CG15" s="202"/>
      <c r="CH15" s="202"/>
      <c r="CI15" s="202"/>
      <c r="CJ15" s="202"/>
      <c r="CK15" s="202"/>
      <c r="CL15" s="202"/>
      <c r="CM15" s="202"/>
      <c r="CN15" s="202"/>
      <c r="CO15" s="202"/>
      <c r="CP15" s="202"/>
      <c r="CQ15" s="202"/>
      <c r="CR15" s="202"/>
      <c r="CS15" s="202"/>
      <c r="CT15" s="202"/>
      <c r="CU15" s="202"/>
      <c r="CV15" s="202"/>
      <c r="CW15" s="202"/>
      <c r="CX15" s="202"/>
      <c r="CY15" s="202"/>
      <c r="CZ15" s="202"/>
      <c r="DA15" s="202"/>
      <c r="DB15" s="202"/>
      <c r="DC15" s="202"/>
      <c r="DD15" s="202"/>
      <c r="DE15" s="202"/>
      <c r="DF15" s="202"/>
      <c r="DG15" s="202"/>
      <c r="DH15" s="202"/>
      <c r="DI15" s="202"/>
      <c r="DJ15" s="202"/>
      <c r="DK15" s="202"/>
      <c r="DL15" s="202"/>
      <c r="DM15" s="202"/>
      <c r="DN15" s="202"/>
      <c r="DO15" s="202"/>
      <c r="DP15" s="202"/>
      <c r="DQ15" s="202"/>
      <c r="DR15" s="202"/>
      <c r="DS15" s="202"/>
      <c r="DT15" s="202"/>
      <c r="DU15" s="202"/>
      <c r="DV15" s="202"/>
      <c r="DW15" s="202"/>
      <c r="DX15" s="202"/>
      <c r="DY15" s="202"/>
      <c r="DZ15" s="202"/>
      <c r="EA15" s="202"/>
      <c r="EB15" s="202"/>
      <c r="EC15" s="202"/>
      <c r="ED15" s="202"/>
      <c r="EE15" s="202"/>
      <c r="EF15" s="202"/>
      <c r="EG15" s="202"/>
      <c r="EH15" s="202"/>
      <c r="EI15" s="202"/>
      <c r="EJ15" s="202"/>
      <c r="EK15" s="202"/>
      <c r="EL15" s="202"/>
      <c r="EM15" s="202"/>
      <c r="EN15" s="202"/>
      <c r="EO15" s="202"/>
      <c r="EP15" s="202"/>
      <c r="EQ15" s="202"/>
      <c r="ER15" s="202"/>
      <c r="ES15" s="202"/>
      <c r="ET15" s="202"/>
      <c r="EU15" s="202"/>
      <c r="EV15" s="202"/>
      <c r="EW15" s="202"/>
      <c r="EX15" s="202"/>
      <c r="EY15" s="202"/>
      <c r="EZ15" s="202"/>
      <c r="FA15" s="202"/>
      <c r="FB15" s="202"/>
      <c r="FC15" s="202"/>
      <c r="FD15" s="202"/>
      <c r="FE15" s="202"/>
      <c r="FF15" s="202"/>
      <c r="FG15" s="202"/>
      <c r="FH15" s="202"/>
      <c r="FI15" s="202"/>
      <c r="FJ15" s="202"/>
      <c r="FK15" s="202"/>
      <c r="FL15" s="202"/>
      <c r="FM15" s="202"/>
      <c r="FN15" s="202"/>
      <c r="FO15" s="202"/>
      <c r="FP15" s="202"/>
      <c r="FQ15" s="202"/>
      <c r="FR15" s="202"/>
      <c r="FS15" s="202"/>
      <c r="FT15" s="202"/>
    </row>
    <row r="16" spans="1:278" s="189" customFormat="1" ht="13.5" customHeight="1" x14ac:dyDescent="0.2">
      <c r="A16" s="518"/>
      <c r="B16" s="546"/>
      <c r="C16" s="521"/>
      <c r="D16" s="521"/>
      <c r="E16" s="524"/>
      <c r="F16" s="524"/>
      <c r="G16" s="524"/>
      <c r="H16" s="530"/>
      <c r="I16" s="533"/>
      <c r="J16" s="542"/>
      <c r="K16" s="539"/>
      <c r="L16" s="539"/>
      <c r="M16" s="536"/>
      <c r="N16" s="539"/>
      <c r="O16" s="527"/>
      <c r="P16" s="527"/>
      <c r="Q16" s="527"/>
      <c r="R16" s="527"/>
      <c r="S16" s="527"/>
      <c r="T16" s="527"/>
      <c r="U16" s="202"/>
      <c r="V16" s="202"/>
      <c r="W16" s="202"/>
      <c r="X16" s="202"/>
      <c r="Y16" s="202"/>
      <c r="Z16" s="202"/>
      <c r="AA16" s="202"/>
      <c r="AB16" s="202"/>
      <c r="AC16" s="202"/>
      <c r="AD16" s="202"/>
      <c r="AE16" s="202"/>
      <c r="AF16" s="202"/>
      <c r="AG16" s="202"/>
      <c r="AH16" s="202"/>
      <c r="AI16" s="202"/>
      <c r="AJ16" s="202"/>
      <c r="AK16" s="202"/>
      <c r="AL16" s="202"/>
      <c r="AM16" s="202"/>
      <c r="AN16" s="202"/>
      <c r="AO16" s="202"/>
      <c r="AP16" s="202"/>
      <c r="AQ16" s="202"/>
      <c r="AR16" s="202"/>
      <c r="AS16" s="202"/>
      <c r="AT16" s="202"/>
      <c r="AU16" s="202"/>
      <c r="AV16" s="202"/>
      <c r="AW16" s="202"/>
      <c r="AX16" s="202"/>
      <c r="AY16" s="202"/>
      <c r="AZ16" s="202"/>
      <c r="BA16" s="202"/>
      <c r="BB16" s="202"/>
      <c r="BC16" s="202"/>
      <c r="BD16" s="202"/>
      <c r="BE16" s="202"/>
      <c r="BF16" s="202"/>
      <c r="BG16" s="202"/>
      <c r="BH16" s="202"/>
      <c r="BI16" s="202"/>
      <c r="BJ16" s="202"/>
      <c r="BK16" s="202"/>
      <c r="BL16" s="202"/>
      <c r="BM16" s="202"/>
      <c r="BN16" s="202"/>
      <c r="BO16" s="202"/>
      <c r="BP16" s="202"/>
      <c r="BQ16" s="202"/>
      <c r="BR16" s="202"/>
      <c r="BS16" s="202"/>
      <c r="BT16" s="202"/>
      <c r="BU16" s="202"/>
      <c r="BV16" s="202"/>
      <c r="BW16" s="202"/>
      <c r="BX16" s="202"/>
      <c r="BY16" s="202"/>
      <c r="BZ16" s="202"/>
      <c r="CA16" s="202"/>
      <c r="CB16" s="202"/>
      <c r="CC16" s="202"/>
      <c r="CD16" s="202"/>
      <c r="CE16" s="202"/>
      <c r="CF16" s="202"/>
      <c r="CG16" s="202"/>
      <c r="CH16" s="202"/>
      <c r="CI16" s="202"/>
      <c r="CJ16" s="202"/>
      <c r="CK16" s="202"/>
      <c r="CL16" s="202"/>
      <c r="CM16" s="202"/>
      <c r="CN16" s="202"/>
      <c r="CO16" s="202"/>
      <c r="CP16" s="202"/>
      <c r="CQ16" s="202"/>
      <c r="CR16" s="202"/>
      <c r="CS16" s="202"/>
      <c r="CT16" s="202"/>
      <c r="CU16" s="202"/>
      <c r="CV16" s="202"/>
      <c r="CW16" s="202"/>
      <c r="CX16" s="202"/>
      <c r="CY16" s="202"/>
      <c r="CZ16" s="202"/>
      <c r="DA16" s="202"/>
      <c r="DB16" s="202"/>
      <c r="DC16" s="202"/>
      <c r="DD16" s="202"/>
      <c r="DE16" s="202"/>
      <c r="DF16" s="202"/>
      <c r="DG16" s="202"/>
      <c r="DH16" s="202"/>
      <c r="DI16" s="202"/>
      <c r="DJ16" s="202"/>
      <c r="DK16" s="202"/>
      <c r="DL16" s="202"/>
      <c r="DM16" s="202"/>
      <c r="DN16" s="202"/>
      <c r="DO16" s="202"/>
      <c r="DP16" s="202"/>
      <c r="DQ16" s="202"/>
      <c r="DR16" s="202"/>
      <c r="DS16" s="202"/>
      <c r="DT16" s="202"/>
      <c r="DU16" s="202"/>
      <c r="DV16" s="202"/>
      <c r="DW16" s="202"/>
      <c r="DX16" s="202"/>
      <c r="DY16" s="202"/>
      <c r="DZ16" s="202"/>
      <c r="EA16" s="202"/>
      <c r="EB16" s="202"/>
      <c r="EC16" s="202"/>
      <c r="ED16" s="202"/>
      <c r="EE16" s="202"/>
      <c r="EF16" s="202"/>
      <c r="EG16" s="202"/>
      <c r="EH16" s="202"/>
      <c r="EI16" s="202"/>
      <c r="EJ16" s="202"/>
      <c r="EK16" s="202"/>
      <c r="EL16" s="202"/>
      <c r="EM16" s="202"/>
      <c r="EN16" s="202"/>
      <c r="EO16" s="202"/>
      <c r="EP16" s="202"/>
      <c r="EQ16" s="202"/>
      <c r="ER16" s="202"/>
      <c r="ES16" s="202"/>
      <c r="ET16" s="202"/>
      <c r="EU16" s="202"/>
      <c r="EV16" s="202"/>
      <c r="EW16" s="202"/>
      <c r="EX16" s="202"/>
      <c r="EY16" s="202"/>
      <c r="EZ16" s="202"/>
      <c r="FA16" s="202"/>
      <c r="FB16" s="202"/>
      <c r="FC16" s="202"/>
      <c r="FD16" s="202"/>
      <c r="FE16" s="202"/>
      <c r="FF16" s="202"/>
      <c r="FG16" s="202"/>
      <c r="FH16" s="202"/>
      <c r="FI16" s="202"/>
      <c r="FJ16" s="202"/>
      <c r="FK16" s="202"/>
      <c r="FL16" s="202"/>
      <c r="FM16" s="202"/>
      <c r="FN16" s="202"/>
      <c r="FO16" s="202"/>
      <c r="FP16" s="202"/>
      <c r="FQ16" s="202"/>
      <c r="FR16" s="202"/>
      <c r="FS16" s="202"/>
      <c r="FT16" s="202"/>
    </row>
    <row r="17" spans="1:176" s="189" customFormat="1" ht="13.5" customHeight="1" x14ac:dyDescent="0.2">
      <c r="A17" s="518"/>
      <c r="B17" s="546"/>
      <c r="C17" s="521"/>
      <c r="D17" s="521"/>
      <c r="E17" s="524"/>
      <c r="F17" s="524"/>
      <c r="G17" s="524"/>
      <c r="H17" s="530"/>
      <c r="I17" s="533"/>
      <c r="J17" s="542"/>
      <c r="K17" s="539"/>
      <c r="L17" s="539"/>
      <c r="M17" s="536"/>
      <c r="N17" s="539"/>
      <c r="O17" s="527"/>
      <c r="P17" s="527"/>
      <c r="Q17" s="527"/>
      <c r="R17" s="527"/>
      <c r="S17" s="527"/>
      <c r="T17" s="527"/>
      <c r="U17" s="202"/>
      <c r="V17" s="202"/>
      <c r="W17" s="202"/>
      <c r="X17" s="202"/>
      <c r="Y17" s="202"/>
      <c r="Z17" s="202"/>
      <c r="AA17" s="202"/>
      <c r="AB17" s="202"/>
      <c r="AC17" s="202"/>
      <c r="AD17" s="202"/>
      <c r="AE17" s="202"/>
      <c r="AF17" s="202"/>
      <c r="AG17" s="202"/>
      <c r="AH17" s="202"/>
      <c r="AI17" s="202"/>
      <c r="AJ17" s="202"/>
      <c r="AK17" s="202"/>
      <c r="AL17" s="202"/>
      <c r="AM17" s="202"/>
      <c r="AN17" s="202"/>
      <c r="AO17" s="202"/>
      <c r="AP17" s="202"/>
      <c r="AQ17" s="202"/>
      <c r="AR17" s="202"/>
      <c r="AS17" s="202"/>
      <c r="AT17" s="202"/>
      <c r="AU17" s="202"/>
      <c r="AV17" s="202"/>
      <c r="AW17" s="202"/>
      <c r="AX17" s="202"/>
      <c r="AY17" s="202"/>
      <c r="AZ17" s="202"/>
      <c r="BA17" s="202"/>
      <c r="BB17" s="202"/>
      <c r="BC17" s="202"/>
      <c r="BD17" s="202"/>
      <c r="BE17" s="202"/>
      <c r="BF17" s="202"/>
      <c r="BG17" s="202"/>
      <c r="BH17" s="202"/>
      <c r="BI17" s="202"/>
      <c r="BJ17" s="202"/>
      <c r="BK17" s="202"/>
      <c r="BL17" s="202"/>
      <c r="BM17" s="202"/>
      <c r="BN17" s="202"/>
      <c r="BO17" s="202"/>
      <c r="BP17" s="202"/>
      <c r="BQ17" s="202"/>
      <c r="BR17" s="202"/>
      <c r="BS17" s="202"/>
      <c r="BT17" s="202"/>
      <c r="BU17" s="202"/>
      <c r="BV17" s="202"/>
      <c r="BW17" s="202"/>
      <c r="BX17" s="202"/>
      <c r="BY17" s="202"/>
      <c r="BZ17" s="202"/>
      <c r="CA17" s="202"/>
      <c r="CB17" s="202"/>
      <c r="CC17" s="202"/>
      <c r="CD17" s="202"/>
      <c r="CE17" s="202"/>
      <c r="CF17" s="202"/>
      <c r="CG17" s="202"/>
      <c r="CH17" s="202"/>
      <c r="CI17" s="202"/>
      <c r="CJ17" s="202"/>
      <c r="CK17" s="202"/>
      <c r="CL17" s="202"/>
      <c r="CM17" s="202"/>
      <c r="CN17" s="202"/>
      <c r="CO17" s="202"/>
      <c r="CP17" s="202"/>
      <c r="CQ17" s="202"/>
      <c r="CR17" s="202"/>
      <c r="CS17" s="202"/>
      <c r="CT17" s="202"/>
      <c r="CU17" s="202"/>
      <c r="CV17" s="202"/>
      <c r="CW17" s="202"/>
      <c r="CX17" s="202"/>
      <c r="CY17" s="202"/>
      <c r="CZ17" s="202"/>
      <c r="DA17" s="202"/>
      <c r="DB17" s="202"/>
      <c r="DC17" s="202"/>
      <c r="DD17" s="202"/>
      <c r="DE17" s="202"/>
      <c r="DF17" s="202"/>
      <c r="DG17" s="202"/>
      <c r="DH17" s="202"/>
      <c r="DI17" s="202"/>
      <c r="DJ17" s="202"/>
      <c r="DK17" s="202"/>
      <c r="DL17" s="202"/>
      <c r="DM17" s="202"/>
      <c r="DN17" s="202"/>
      <c r="DO17" s="202"/>
      <c r="DP17" s="202"/>
      <c r="DQ17" s="202"/>
      <c r="DR17" s="202"/>
      <c r="DS17" s="202"/>
      <c r="DT17" s="202"/>
      <c r="DU17" s="202"/>
      <c r="DV17" s="202"/>
      <c r="DW17" s="202"/>
      <c r="DX17" s="202"/>
      <c r="DY17" s="202"/>
      <c r="DZ17" s="202"/>
      <c r="EA17" s="202"/>
      <c r="EB17" s="202"/>
      <c r="EC17" s="202"/>
      <c r="ED17" s="202"/>
      <c r="EE17" s="202"/>
      <c r="EF17" s="202"/>
      <c r="EG17" s="202"/>
      <c r="EH17" s="202"/>
      <c r="EI17" s="202"/>
      <c r="EJ17" s="202"/>
      <c r="EK17" s="202"/>
      <c r="EL17" s="202"/>
      <c r="EM17" s="202"/>
      <c r="EN17" s="202"/>
      <c r="EO17" s="202"/>
      <c r="EP17" s="202"/>
      <c r="EQ17" s="202"/>
      <c r="ER17" s="202"/>
      <c r="ES17" s="202"/>
      <c r="ET17" s="202"/>
      <c r="EU17" s="202"/>
      <c r="EV17" s="202"/>
      <c r="EW17" s="202"/>
      <c r="EX17" s="202"/>
      <c r="EY17" s="202"/>
      <c r="EZ17" s="202"/>
      <c r="FA17" s="202"/>
      <c r="FB17" s="202"/>
      <c r="FC17" s="202"/>
      <c r="FD17" s="202"/>
      <c r="FE17" s="202"/>
      <c r="FF17" s="202"/>
      <c r="FG17" s="202"/>
      <c r="FH17" s="202"/>
      <c r="FI17" s="202"/>
      <c r="FJ17" s="202"/>
      <c r="FK17" s="202"/>
      <c r="FL17" s="202"/>
      <c r="FM17" s="202"/>
      <c r="FN17" s="202"/>
      <c r="FO17" s="202"/>
      <c r="FP17" s="202"/>
      <c r="FQ17" s="202"/>
      <c r="FR17" s="202"/>
      <c r="FS17" s="202"/>
      <c r="FT17" s="202"/>
    </row>
    <row r="18" spans="1:176" s="189" customFormat="1" ht="13.5" customHeight="1" x14ac:dyDescent="0.2">
      <c r="A18" s="518"/>
      <c r="B18" s="546"/>
      <c r="C18" s="521"/>
      <c r="D18" s="521"/>
      <c r="E18" s="524"/>
      <c r="F18" s="524"/>
      <c r="G18" s="524"/>
      <c r="H18" s="530"/>
      <c r="I18" s="533"/>
      <c r="J18" s="542"/>
      <c r="K18" s="539"/>
      <c r="L18" s="539"/>
      <c r="M18" s="536"/>
      <c r="N18" s="539"/>
      <c r="O18" s="527"/>
      <c r="P18" s="527"/>
      <c r="Q18" s="527"/>
      <c r="R18" s="527"/>
      <c r="S18" s="527"/>
      <c r="T18" s="527"/>
      <c r="U18" s="202"/>
      <c r="V18" s="202"/>
      <c r="W18" s="202"/>
      <c r="X18" s="202"/>
      <c r="Y18" s="202"/>
      <c r="Z18" s="202"/>
      <c r="AA18" s="202"/>
      <c r="AB18" s="202"/>
      <c r="AC18" s="202"/>
      <c r="AD18" s="202"/>
      <c r="AE18" s="202"/>
      <c r="AF18" s="202"/>
      <c r="AG18" s="202"/>
      <c r="AH18" s="202"/>
      <c r="AI18" s="202"/>
      <c r="AJ18" s="202"/>
      <c r="AK18" s="202"/>
      <c r="AL18" s="202"/>
      <c r="AM18" s="202"/>
      <c r="AN18" s="202"/>
      <c r="AO18" s="202"/>
      <c r="AP18" s="202"/>
      <c r="AQ18" s="202"/>
      <c r="AR18" s="202"/>
      <c r="AS18" s="202"/>
      <c r="AT18" s="202"/>
      <c r="AU18" s="202"/>
      <c r="AV18" s="202"/>
      <c r="AW18" s="202"/>
      <c r="AX18" s="202"/>
      <c r="AY18" s="202"/>
      <c r="AZ18" s="202"/>
      <c r="BA18" s="202"/>
      <c r="BB18" s="202"/>
      <c r="BC18" s="202"/>
      <c r="BD18" s="202"/>
      <c r="BE18" s="202"/>
      <c r="BF18" s="202"/>
      <c r="BG18" s="202"/>
      <c r="BH18" s="202"/>
      <c r="BI18" s="202"/>
      <c r="BJ18" s="202"/>
      <c r="BK18" s="202"/>
      <c r="BL18" s="202"/>
      <c r="BM18" s="202"/>
      <c r="BN18" s="202"/>
      <c r="BO18" s="202"/>
      <c r="BP18" s="202"/>
      <c r="BQ18" s="202"/>
      <c r="BR18" s="202"/>
      <c r="BS18" s="202"/>
      <c r="BT18" s="202"/>
      <c r="BU18" s="202"/>
      <c r="BV18" s="202"/>
      <c r="BW18" s="202"/>
      <c r="BX18" s="202"/>
      <c r="BY18" s="202"/>
      <c r="BZ18" s="202"/>
      <c r="CA18" s="202"/>
      <c r="CB18" s="202"/>
      <c r="CC18" s="202"/>
      <c r="CD18" s="202"/>
      <c r="CE18" s="202"/>
      <c r="CF18" s="202"/>
      <c r="CG18" s="202"/>
      <c r="CH18" s="202"/>
      <c r="CI18" s="202"/>
      <c r="CJ18" s="202"/>
      <c r="CK18" s="202"/>
      <c r="CL18" s="202"/>
      <c r="CM18" s="202"/>
      <c r="CN18" s="202"/>
      <c r="CO18" s="202"/>
      <c r="CP18" s="202"/>
      <c r="CQ18" s="202"/>
      <c r="CR18" s="202"/>
      <c r="CS18" s="202"/>
      <c r="CT18" s="202"/>
      <c r="CU18" s="202"/>
      <c r="CV18" s="202"/>
      <c r="CW18" s="202"/>
      <c r="CX18" s="202"/>
      <c r="CY18" s="202"/>
      <c r="CZ18" s="202"/>
      <c r="DA18" s="202"/>
      <c r="DB18" s="202"/>
      <c r="DC18" s="202"/>
      <c r="DD18" s="202"/>
      <c r="DE18" s="202"/>
      <c r="DF18" s="202"/>
      <c r="DG18" s="202"/>
      <c r="DH18" s="202"/>
      <c r="DI18" s="202"/>
      <c r="DJ18" s="202"/>
      <c r="DK18" s="202"/>
      <c r="DL18" s="202"/>
      <c r="DM18" s="202"/>
      <c r="DN18" s="202"/>
      <c r="DO18" s="202"/>
      <c r="DP18" s="202"/>
      <c r="DQ18" s="202"/>
      <c r="DR18" s="202"/>
      <c r="DS18" s="202"/>
      <c r="DT18" s="202"/>
      <c r="DU18" s="202"/>
      <c r="DV18" s="202"/>
      <c r="DW18" s="202"/>
      <c r="DX18" s="202"/>
      <c r="DY18" s="202"/>
      <c r="DZ18" s="202"/>
      <c r="EA18" s="202"/>
      <c r="EB18" s="202"/>
      <c r="EC18" s="202"/>
      <c r="ED18" s="202"/>
      <c r="EE18" s="202"/>
      <c r="EF18" s="202"/>
      <c r="EG18" s="202"/>
      <c r="EH18" s="202"/>
      <c r="EI18" s="202"/>
      <c r="EJ18" s="202"/>
      <c r="EK18" s="202"/>
      <c r="EL18" s="202"/>
      <c r="EM18" s="202"/>
      <c r="EN18" s="202"/>
      <c r="EO18" s="202"/>
      <c r="EP18" s="202"/>
      <c r="EQ18" s="202"/>
      <c r="ER18" s="202"/>
      <c r="ES18" s="202"/>
      <c r="ET18" s="202"/>
      <c r="EU18" s="202"/>
      <c r="EV18" s="202"/>
      <c r="EW18" s="202"/>
      <c r="EX18" s="202"/>
      <c r="EY18" s="202"/>
      <c r="EZ18" s="202"/>
      <c r="FA18" s="202"/>
      <c r="FB18" s="202"/>
      <c r="FC18" s="202"/>
      <c r="FD18" s="202"/>
      <c r="FE18" s="202"/>
      <c r="FF18" s="202"/>
      <c r="FG18" s="202"/>
      <c r="FH18" s="202"/>
      <c r="FI18" s="202"/>
      <c r="FJ18" s="202"/>
      <c r="FK18" s="202"/>
      <c r="FL18" s="202"/>
      <c r="FM18" s="202"/>
      <c r="FN18" s="202"/>
      <c r="FO18" s="202"/>
      <c r="FP18" s="202"/>
      <c r="FQ18" s="202"/>
      <c r="FR18" s="202"/>
      <c r="FS18" s="202"/>
      <c r="FT18" s="202"/>
    </row>
    <row r="19" spans="1:176" s="189" customFormat="1" ht="255.75" customHeight="1" thickBot="1" x14ac:dyDescent="0.25">
      <c r="A19" s="519"/>
      <c r="B19" s="547"/>
      <c r="C19" s="522"/>
      <c r="D19" s="522"/>
      <c r="E19" s="525"/>
      <c r="F19" s="525"/>
      <c r="G19" s="525"/>
      <c r="H19" s="531"/>
      <c r="I19" s="534"/>
      <c r="J19" s="543"/>
      <c r="K19" s="540"/>
      <c r="L19" s="540"/>
      <c r="M19" s="537"/>
      <c r="N19" s="540"/>
      <c r="O19" s="528"/>
      <c r="P19" s="528"/>
      <c r="Q19" s="528"/>
      <c r="R19" s="528"/>
      <c r="S19" s="528"/>
      <c r="T19" s="528"/>
      <c r="U19" s="202"/>
      <c r="V19" s="202"/>
      <c r="W19" s="202"/>
      <c r="X19" s="202"/>
      <c r="Y19" s="202"/>
      <c r="Z19" s="202"/>
      <c r="AA19" s="202"/>
      <c r="AB19" s="202"/>
      <c r="AC19" s="202"/>
      <c r="AD19" s="202"/>
      <c r="AE19" s="202"/>
      <c r="AF19" s="202"/>
      <c r="AG19" s="202"/>
      <c r="AH19" s="202"/>
      <c r="AI19" s="202"/>
      <c r="AJ19" s="202"/>
      <c r="AK19" s="202"/>
      <c r="AL19" s="202"/>
      <c r="AM19" s="202"/>
      <c r="AN19" s="202"/>
      <c r="AO19" s="202"/>
      <c r="AP19" s="202"/>
      <c r="AQ19" s="202"/>
      <c r="AR19" s="202"/>
      <c r="AS19" s="202"/>
      <c r="AT19" s="202"/>
      <c r="AU19" s="202"/>
      <c r="AV19" s="202"/>
      <c r="AW19" s="202"/>
      <c r="AX19" s="202"/>
      <c r="AY19" s="202"/>
      <c r="AZ19" s="202"/>
      <c r="BA19" s="202"/>
      <c r="BB19" s="202"/>
      <c r="BC19" s="202"/>
      <c r="BD19" s="202"/>
      <c r="BE19" s="202"/>
      <c r="BF19" s="202"/>
      <c r="BG19" s="202"/>
      <c r="BH19" s="202"/>
      <c r="BI19" s="202"/>
      <c r="BJ19" s="202"/>
      <c r="BK19" s="202"/>
      <c r="BL19" s="202"/>
      <c r="BM19" s="202"/>
      <c r="BN19" s="202"/>
      <c r="BO19" s="202"/>
      <c r="BP19" s="202"/>
      <c r="BQ19" s="202"/>
      <c r="BR19" s="202"/>
      <c r="BS19" s="202"/>
      <c r="BT19" s="202"/>
      <c r="BU19" s="202"/>
      <c r="BV19" s="202"/>
      <c r="BW19" s="202"/>
      <c r="BX19" s="202"/>
      <c r="BY19" s="202"/>
      <c r="BZ19" s="202"/>
      <c r="CA19" s="202"/>
      <c r="CB19" s="202"/>
      <c r="CC19" s="202"/>
      <c r="CD19" s="202"/>
      <c r="CE19" s="202"/>
      <c r="CF19" s="202"/>
      <c r="CG19" s="202"/>
      <c r="CH19" s="202"/>
      <c r="CI19" s="202"/>
      <c r="CJ19" s="202"/>
      <c r="CK19" s="202"/>
      <c r="CL19" s="202"/>
      <c r="CM19" s="202"/>
      <c r="CN19" s="202"/>
      <c r="CO19" s="202"/>
      <c r="CP19" s="202"/>
      <c r="CQ19" s="202"/>
      <c r="CR19" s="202"/>
      <c r="CS19" s="202"/>
      <c r="CT19" s="202"/>
      <c r="CU19" s="202"/>
      <c r="CV19" s="202"/>
      <c r="CW19" s="202"/>
      <c r="CX19" s="202"/>
      <c r="CY19" s="202"/>
      <c r="CZ19" s="202"/>
      <c r="DA19" s="202"/>
      <c r="DB19" s="202"/>
      <c r="DC19" s="202"/>
      <c r="DD19" s="202"/>
      <c r="DE19" s="202"/>
      <c r="DF19" s="202"/>
      <c r="DG19" s="202"/>
      <c r="DH19" s="202"/>
      <c r="DI19" s="202"/>
      <c r="DJ19" s="202"/>
      <c r="DK19" s="202"/>
      <c r="DL19" s="202"/>
      <c r="DM19" s="202"/>
      <c r="DN19" s="202"/>
      <c r="DO19" s="202"/>
      <c r="DP19" s="202"/>
      <c r="DQ19" s="202"/>
      <c r="DR19" s="202"/>
      <c r="DS19" s="202"/>
      <c r="DT19" s="202"/>
      <c r="DU19" s="202"/>
      <c r="DV19" s="202"/>
      <c r="DW19" s="202"/>
      <c r="DX19" s="202"/>
      <c r="DY19" s="202"/>
      <c r="DZ19" s="202"/>
      <c r="EA19" s="202"/>
      <c r="EB19" s="202"/>
      <c r="EC19" s="202"/>
      <c r="ED19" s="202"/>
      <c r="EE19" s="202"/>
      <c r="EF19" s="202"/>
      <c r="EG19" s="202"/>
      <c r="EH19" s="202"/>
      <c r="EI19" s="202"/>
      <c r="EJ19" s="202"/>
      <c r="EK19" s="202"/>
      <c r="EL19" s="202"/>
      <c r="EM19" s="202"/>
      <c r="EN19" s="202"/>
      <c r="EO19" s="202"/>
      <c r="EP19" s="202"/>
      <c r="EQ19" s="202"/>
      <c r="ER19" s="202"/>
      <c r="ES19" s="202"/>
      <c r="ET19" s="202"/>
      <c r="EU19" s="202"/>
      <c r="EV19" s="202"/>
      <c r="EW19" s="202"/>
      <c r="EX19" s="202"/>
      <c r="EY19" s="202"/>
      <c r="EZ19" s="202"/>
      <c r="FA19" s="202"/>
      <c r="FB19" s="202"/>
      <c r="FC19" s="202"/>
      <c r="FD19" s="202"/>
      <c r="FE19" s="202"/>
      <c r="FF19" s="202"/>
      <c r="FG19" s="202"/>
      <c r="FH19" s="202"/>
      <c r="FI19" s="202"/>
      <c r="FJ19" s="202"/>
      <c r="FK19" s="202"/>
      <c r="FL19" s="202"/>
      <c r="FM19" s="202"/>
      <c r="FN19" s="202"/>
      <c r="FO19" s="202"/>
      <c r="FP19" s="202"/>
      <c r="FQ19" s="202"/>
      <c r="FR19" s="202"/>
      <c r="FS19" s="202"/>
      <c r="FT19" s="202"/>
    </row>
    <row r="20" spans="1:176" x14ac:dyDescent="0.2">
      <c r="A20" s="517">
        <f>'Mapa Final'!A20</f>
        <v>3</v>
      </c>
      <c r="B20" s="544" t="str">
        <f>'Mapa Final'!B20</f>
        <v>No adelantar de manera oportuna las actuaciones que conduzcan a evitar que se presente la prescripción, en los procesos de cobro coactivo</v>
      </c>
      <c r="C20" s="520" t="str">
        <f>'Mapa Final'!C20</f>
        <v>Afectación Económica</v>
      </c>
      <c r="D20" s="520" t="str">
        <f>'Mapa Final'!D20</f>
        <v xml:space="preserve">Falta de impulso oficioso en el adelantamiento de las actuaciones tendientes a interrumpir la prescripción </v>
      </c>
      <c r="E20" s="523" t="str">
        <f>'Mapa Final'!E20</f>
        <v>Insuficiencia de personal</v>
      </c>
      <c r="F20" s="523" t="str">
        <f>'Mapa Final'!F20</f>
        <v xml:space="preserve">Posibilidad de afectación económica debido a insuficiencia de personal </v>
      </c>
      <c r="G20" s="523" t="str">
        <f>'Mapa Final'!G20</f>
        <v>Ejecución y Administración de Procesos</v>
      </c>
      <c r="H20" s="529" t="str">
        <f>'Mapa Final'!I20</f>
        <v>Media</v>
      </c>
      <c r="I20" s="532" t="str">
        <f>'Mapa Final'!L20</f>
        <v>Menor</v>
      </c>
      <c r="J20" s="541" t="str">
        <f>'Mapa Final'!N20</f>
        <v>Moderado</v>
      </c>
      <c r="K20" s="538" t="str">
        <f>'Mapa Final'!AA20</f>
        <v>Baja</v>
      </c>
      <c r="L20" s="538" t="str">
        <f>'Mapa Final'!AE20</f>
        <v>Menor</v>
      </c>
      <c r="M20" s="535" t="str">
        <f>'Mapa Final'!AG20</f>
        <v>Moderado</v>
      </c>
      <c r="N20" s="538" t="str">
        <f>'Mapa Final'!AH20</f>
        <v>Aceptar</v>
      </c>
      <c r="O20" s="526"/>
      <c r="P20" s="526"/>
      <c r="Q20" s="526"/>
      <c r="R20" s="526"/>
      <c r="S20" s="526"/>
      <c r="T20" s="526"/>
    </row>
    <row r="21" spans="1:176" x14ac:dyDescent="0.2">
      <c r="A21" s="518"/>
      <c r="B21" s="546"/>
      <c r="C21" s="521"/>
      <c r="D21" s="521"/>
      <c r="E21" s="524"/>
      <c r="F21" s="524"/>
      <c r="G21" s="524"/>
      <c r="H21" s="530"/>
      <c r="I21" s="533"/>
      <c r="J21" s="542"/>
      <c r="K21" s="539"/>
      <c r="L21" s="539"/>
      <c r="M21" s="536"/>
      <c r="N21" s="539"/>
      <c r="O21" s="527"/>
      <c r="P21" s="527"/>
      <c r="Q21" s="527"/>
      <c r="R21" s="527"/>
      <c r="S21" s="527"/>
      <c r="T21" s="527"/>
    </row>
    <row r="22" spans="1:176" x14ac:dyDescent="0.2">
      <c r="A22" s="518"/>
      <c r="B22" s="546"/>
      <c r="C22" s="521"/>
      <c r="D22" s="521"/>
      <c r="E22" s="524"/>
      <c r="F22" s="524"/>
      <c r="G22" s="524"/>
      <c r="H22" s="530"/>
      <c r="I22" s="533"/>
      <c r="J22" s="542"/>
      <c r="K22" s="539"/>
      <c r="L22" s="539"/>
      <c r="M22" s="536"/>
      <c r="N22" s="539"/>
      <c r="O22" s="527"/>
      <c r="P22" s="527"/>
      <c r="Q22" s="527"/>
      <c r="R22" s="527"/>
      <c r="S22" s="527"/>
      <c r="T22" s="527"/>
    </row>
    <row r="23" spans="1:176" x14ac:dyDescent="0.2">
      <c r="A23" s="518"/>
      <c r="B23" s="546"/>
      <c r="C23" s="521"/>
      <c r="D23" s="521"/>
      <c r="E23" s="524"/>
      <c r="F23" s="524"/>
      <c r="G23" s="524"/>
      <c r="H23" s="530"/>
      <c r="I23" s="533"/>
      <c r="J23" s="542"/>
      <c r="K23" s="539"/>
      <c r="L23" s="539"/>
      <c r="M23" s="536"/>
      <c r="N23" s="539"/>
      <c r="O23" s="527"/>
      <c r="P23" s="527"/>
      <c r="Q23" s="527"/>
      <c r="R23" s="527"/>
      <c r="S23" s="527"/>
      <c r="T23" s="527"/>
    </row>
    <row r="24" spans="1:176" ht="277.5" customHeight="1" thickBot="1" x14ac:dyDescent="0.25">
      <c r="A24" s="519"/>
      <c r="B24" s="547"/>
      <c r="C24" s="522"/>
      <c r="D24" s="522"/>
      <c r="E24" s="525"/>
      <c r="F24" s="525"/>
      <c r="G24" s="525"/>
      <c r="H24" s="531"/>
      <c r="I24" s="534"/>
      <c r="J24" s="543"/>
      <c r="K24" s="540"/>
      <c r="L24" s="540"/>
      <c r="M24" s="537"/>
      <c r="N24" s="540"/>
      <c r="O24" s="528"/>
      <c r="P24" s="528"/>
      <c r="Q24" s="528"/>
      <c r="R24" s="528"/>
      <c r="S24" s="528"/>
      <c r="T24" s="528"/>
    </row>
    <row r="25" spans="1:176" x14ac:dyDescent="0.2">
      <c r="A25" s="517">
        <f>'Mapa Final'!A25</f>
        <v>4</v>
      </c>
      <c r="B25" s="544" t="str">
        <f>'Mapa Final'!B25</f>
        <v>Incumplimiento en el diligenciamiento del aplicativo EKOGUI y GCC (Gestión Cobro Coactivo)</v>
      </c>
      <c r="C25" s="520" t="str">
        <f>'Mapa Final'!C25</f>
        <v>Reputacional</v>
      </c>
      <c r="D25" s="520" t="str">
        <f>'Mapa Final'!D25</f>
        <v>Insuficiencia de personal y número creciente de solicitudes de conciliación, demandas y de titulos ejecutivos</v>
      </c>
      <c r="E25" s="523" t="str">
        <f>'Mapa Final'!E25</f>
        <v>Insuficiencia de personal y número creciente de solicitudes de conciliación, demandas y de titulos ejecutivos</v>
      </c>
      <c r="F25" s="523" t="str">
        <f>'Mapa Final'!F25</f>
        <v>Posibilidad de afectación reputacional debido a insuficiencia de personal y número creciente de solicitudes de conciliación, demandas y de titulos ejecutivos</v>
      </c>
      <c r="G25" s="523" t="str">
        <f>'Mapa Final'!G25</f>
        <v>Usuarios, productos y prácticas organizacionales</v>
      </c>
      <c r="H25" s="529" t="str">
        <f>'Mapa Final'!I25</f>
        <v>Muy Alta</v>
      </c>
      <c r="I25" s="532" t="str">
        <f>'Mapa Final'!L25</f>
        <v>Leve</v>
      </c>
      <c r="J25" s="541" t="str">
        <f>'Mapa Final'!N25</f>
        <v xml:space="preserve">Alto </v>
      </c>
      <c r="K25" s="538" t="str">
        <f>'Mapa Final'!AA25</f>
        <v>Alta</v>
      </c>
      <c r="L25" s="538" t="str">
        <f>'Mapa Final'!AE25</f>
        <v>Leve</v>
      </c>
      <c r="M25" s="535" t="str">
        <f>'Mapa Final'!AG25</f>
        <v>Moderado</v>
      </c>
      <c r="N25" s="538" t="str">
        <f>'Mapa Final'!AH25</f>
        <v>Reducir(compartir)</v>
      </c>
      <c r="O25" s="526"/>
      <c r="P25" s="526"/>
      <c r="Q25" s="526"/>
      <c r="R25" s="526"/>
      <c r="S25" s="526"/>
      <c r="T25" s="526"/>
    </row>
    <row r="26" spans="1:176" x14ac:dyDescent="0.2">
      <c r="A26" s="518"/>
      <c r="B26" s="546"/>
      <c r="C26" s="521"/>
      <c r="D26" s="521"/>
      <c r="E26" s="524"/>
      <c r="F26" s="524"/>
      <c r="G26" s="524"/>
      <c r="H26" s="530"/>
      <c r="I26" s="533"/>
      <c r="J26" s="542"/>
      <c r="K26" s="539"/>
      <c r="L26" s="539"/>
      <c r="M26" s="536"/>
      <c r="N26" s="539"/>
      <c r="O26" s="527"/>
      <c r="P26" s="527"/>
      <c r="Q26" s="527"/>
      <c r="R26" s="527"/>
      <c r="S26" s="527"/>
      <c r="T26" s="527"/>
    </row>
    <row r="27" spans="1:176" x14ac:dyDescent="0.2">
      <c r="A27" s="518"/>
      <c r="B27" s="546"/>
      <c r="C27" s="521"/>
      <c r="D27" s="521"/>
      <c r="E27" s="524"/>
      <c r="F27" s="524"/>
      <c r="G27" s="524"/>
      <c r="H27" s="530"/>
      <c r="I27" s="533"/>
      <c r="J27" s="542"/>
      <c r="K27" s="539"/>
      <c r="L27" s="539"/>
      <c r="M27" s="536"/>
      <c r="N27" s="539"/>
      <c r="O27" s="527"/>
      <c r="P27" s="527"/>
      <c r="Q27" s="527"/>
      <c r="R27" s="527"/>
      <c r="S27" s="527"/>
      <c r="T27" s="527"/>
    </row>
    <row r="28" spans="1:176" x14ac:dyDescent="0.2">
      <c r="A28" s="518"/>
      <c r="B28" s="546"/>
      <c r="C28" s="521"/>
      <c r="D28" s="521"/>
      <c r="E28" s="524"/>
      <c r="F28" s="524"/>
      <c r="G28" s="524"/>
      <c r="H28" s="530"/>
      <c r="I28" s="533"/>
      <c r="J28" s="542"/>
      <c r="K28" s="539"/>
      <c r="L28" s="539"/>
      <c r="M28" s="536"/>
      <c r="N28" s="539"/>
      <c r="O28" s="527"/>
      <c r="P28" s="527"/>
      <c r="Q28" s="527"/>
      <c r="R28" s="527"/>
      <c r="S28" s="527"/>
      <c r="T28" s="527"/>
    </row>
    <row r="29" spans="1:176" ht="102.75" customHeight="1" thickBot="1" x14ac:dyDescent="0.25">
      <c r="A29" s="519"/>
      <c r="B29" s="547"/>
      <c r="C29" s="522"/>
      <c r="D29" s="522"/>
      <c r="E29" s="525"/>
      <c r="F29" s="525"/>
      <c r="G29" s="525"/>
      <c r="H29" s="531"/>
      <c r="I29" s="534"/>
      <c r="J29" s="543"/>
      <c r="K29" s="540"/>
      <c r="L29" s="540"/>
      <c r="M29" s="537"/>
      <c r="N29" s="540"/>
      <c r="O29" s="528"/>
      <c r="P29" s="528"/>
      <c r="Q29" s="528"/>
      <c r="R29" s="528"/>
      <c r="S29" s="528"/>
      <c r="T29" s="528"/>
    </row>
    <row r="30" spans="1:176" x14ac:dyDescent="0.2">
      <c r="A30" s="517">
        <f>'Mapa Final'!A30</f>
        <v>5</v>
      </c>
      <c r="B30" s="544" t="str">
        <f>'Mapa Final'!B30</f>
        <v>Recibir dádivas o beneficios para favorecer a contraparte o deudores de cobro coactivo</v>
      </c>
      <c r="C30" s="520" t="str">
        <f>'Mapa Final'!C30</f>
        <v>Reputacional(Corrupción)</v>
      </c>
      <c r="D30" s="520" t="str">
        <f>'Mapa Final'!D30</f>
        <v>Insuficientes programas de capacitación para la toma de conciencia debido al desconocimiento de la Ley antisoborno (ISO 37001:2016), Plan Anticorrupción y  de los  valores y principios propios de la entidad.</v>
      </c>
      <c r="E30" s="523" t="str">
        <f>'Mapa Final'!E30</f>
        <v xml:space="preserve">Carencia de compromiso  y transparencia de los servidores judiciales con la entidad  </v>
      </c>
      <c r="F30" s="523" t="str">
        <f>'Mapa Final'!F30</f>
        <v xml:space="preserve">Posibilidad de actos indebidos de  los servidores judiciales debido a  la carencia en transparencia, etica y valores </v>
      </c>
      <c r="G30" s="523" t="str">
        <f>'Mapa Final'!G30</f>
        <v>Fraude Interno</v>
      </c>
      <c r="H30" s="529" t="str">
        <f>'Mapa Final'!I30</f>
        <v>Muy Alta</v>
      </c>
      <c r="I30" s="532" t="str">
        <f>'Mapa Final'!L30</f>
        <v>Mayor</v>
      </c>
      <c r="J30" s="541" t="str">
        <f>'Mapa Final'!N30</f>
        <v xml:space="preserve">Alto </v>
      </c>
      <c r="K30" s="538" t="str">
        <f>'Mapa Final'!AA30</f>
        <v>Media</v>
      </c>
      <c r="L30" s="538" t="str">
        <f>'Mapa Final'!AE30</f>
        <v>Mayor</v>
      </c>
      <c r="M30" s="535" t="str">
        <f>'Mapa Final'!AG30</f>
        <v xml:space="preserve">Alto </v>
      </c>
      <c r="N30" s="538" t="str">
        <f>'Mapa Final'!AH30</f>
        <v>Reducir(compartir)</v>
      </c>
      <c r="O30" s="526"/>
      <c r="P30" s="526"/>
      <c r="Q30" s="526"/>
      <c r="R30" s="526"/>
      <c r="S30" s="526"/>
      <c r="T30" s="526"/>
    </row>
    <row r="31" spans="1:176" x14ac:dyDescent="0.2">
      <c r="A31" s="518"/>
      <c r="B31" s="546"/>
      <c r="C31" s="521"/>
      <c r="D31" s="521"/>
      <c r="E31" s="524"/>
      <c r="F31" s="524"/>
      <c r="G31" s="524"/>
      <c r="H31" s="530"/>
      <c r="I31" s="533"/>
      <c r="J31" s="542"/>
      <c r="K31" s="539"/>
      <c r="L31" s="539"/>
      <c r="M31" s="536"/>
      <c r="N31" s="539"/>
      <c r="O31" s="527"/>
      <c r="P31" s="527"/>
      <c r="Q31" s="527"/>
      <c r="R31" s="527"/>
      <c r="S31" s="527"/>
      <c r="T31" s="527"/>
    </row>
    <row r="32" spans="1:176" x14ac:dyDescent="0.2">
      <c r="A32" s="518"/>
      <c r="B32" s="546"/>
      <c r="C32" s="521"/>
      <c r="D32" s="521"/>
      <c r="E32" s="524"/>
      <c r="F32" s="524"/>
      <c r="G32" s="524"/>
      <c r="H32" s="530"/>
      <c r="I32" s="533"/>
      <c r="J32" s="542"/>
      <c r="K32" s="539"/>
      <c r="L32" s="539"/>
      <c r="M32" s="536"/>
      <c r="N32" s="539"/>
      <c r="O32" s="527"/>
      <c r="P32" s="527"/>
      <c r="Q32" s="527"/>
      <c r="R32" s="527"/>
      <c r="S32" s="527"/>
      <c r="T32" s="527"/>
    </row>
    <row r="33" spans="1:20" x14ac:dyDescent="0.2">
      <c r="A33" s="518"/>
      <c r="B33" s="546"/>
      <c r="C33" s="521"/>
      <c r="D33" s="521"/>
      <c r="E33" s="524"/>
      <c r="F33" s="524"/>
      <c r="G33" s="524"/>
      <c r="H33" s="530"/>
      <c r="I33" s="533"/>
      <c r="J33" s="542"/>
      <c r="K33" s="539"/>
      <c r="L33" s="539"/>
      <c r="M33" s="536"/>
      <c r="N33" s="539"/>
      <c r="O33" s="527"/>
      <c r="P33" s="527"/>
      <c r="Q33" s="527"/>
      <c r="R33" s="527"/>
      <c r="S33" s="527"/>
      <c r="T33" s="527"/>
    </row>
    <row r="34" spans="1:20" ht="278.25" customHeight="1" thickBot="1" x14ac:dyDescent="0.25">
      <c r="A34" s="519"/>
      <c r="B34" s="547"/>
      <c r="C34" s="522"/>
      <c r="D34" s="522"/>
      <c r="E34" s="525"/>
      <c r="F34" s="525"/>
      <c r="G34" s="525"/>
      <c r="H34" s="531"/>
      <c r="I34" s="534"/>
      <c r="J34" s="543"/>
      <c r="K34" s="540"/>
      <c r="L34" s="540"/>
      <c r="M34" s="537"/>
      <c r="N34" s="540"/>
      <c r="O34" s="528"/>
      <c r="P34" s="528"/>
      <c r="Q34" s="528"/>
      <c r="R34" s="528"/>
      <c r="S34" s="528"/>
      <c r="T34" s="528"/>
    </row>
    <row r="35" spans="1:20" x14ac:dyDescent="0.2">
      <c r="A35" s="517">
        <f>'Mapa Final'!A35</f>
        <v>6</v>
      </c>
      <c r="B35" s="544" t="str">
        <f>'Mapa Final'!B35</f>
        <v>Inaplicabilidad de la normavidad ambiental vigente</v>
      </c>
      <c r="C35" s="520" t="str">
        <f>'Mapa Final'!C35</f>
        <v xml:space="preserve"> Afectación Ambiental</v>
      </c>
      <c r="D35" s="520" t="str">
        <f>'Mapa Final'!D35</f>
        <v>Falta de apropiación del Plan de Gestión Ambiental que aplica para la Rama Judicial Acuerdo PSAA14-10160</v>
      </c>
      <c r="E35" s="523" t="str">
        <f>'Mapa Final'!E35</f>
        <v>Desconocimiento de los lineamientos ambientales y normatividad  ambiental vigente</v>
      </c>
      <c r="F35" s="523" t="str">
        <f>'Mapa Final'!F35</f>
        <v>Posibilidad de afectación ambiental debido al desconocimiento de las lineamientos ambientales y normatividad ambiental vigente</v>
      </c>
      <c r="G35" s="523" t="str">
        <f>'Mapa Final'!G35</f>
        <v>Eventos Ambientales Internos</v>
      </c>
      <c r="H35" s="529" t="str">
        <f>'Mapa Final'!I35</f>
        <v>Baja</v>
      </c>
      <c r="I35" s="532" t="str">
        <f>'Mapa Final'!L35</f>
        <v>Moderado</v>
      </c>
      <c r="J35" s="541" t="str">
        <f>'Mapa Final'!N35</f>
        <v>Moderado</v>
      </c>
      <c r="K35" s="538" t="str">
        <f>'Mapa Final'!AA35</f>
        <v>Baja</v>
      </c>
      <c r="L35" s="538" t="str">
        <f>'Mapa Final'!AE35</f>
        <v>Moderado</v>
      </c>
      <c r="M35" s="535" t="str">
        <f>'Mapa Final'!AG35</f>
        <v>Moderado</v>
      </c>
      <c r="N35" s="538" t="str">
        <f>'Mapa Final'!AH35</f>
        <v>Reducir(compartir)</v>
      </c>
      <c r="O35" s="526"/>
      <c r="P35" s="526"/>
      <c r="Q35" s="526"/>
      <c r="R35" s="526"/>
      <c r="S35" s="526"/>
      <c r="T35" s="526"/>
    </row>
    <row r="36" spans="1:20" x14ac:dyDescent="0.2">
      <c r="A36" s="518"/>
      <c r="B36" s="546"/>
      <c r="C36" s="521"/>
      <c r="D36" s="521"/>
      <c r="E36" s="524"/>
      <c r="F36" s="524"/>
      <c r="G36" s="524"/>
      <c r="H36" s="530"/>
      <c r="I36" s="533"/>
      <c r="J36" s="542"/>
      <c r="K36" s="539"/>
      <c r="L36" s="539"/>
      <c r="M36" s="536"/>
      <c r="N36" s="539"/>
      <c r="O36" s="527"/>
      <c r="P36" s="527"/>
      <c r="Q36" s="527"/>
      <c r="R36" s="527"/>
      <c r="S36" s="527"/>
      <c r="T36" s="527"/>
    </row>
    <row r="37" spans="1:20" x14ac:dyDescent="0.2">
      <c r="A37" s="518"/>
      <c r="B37" s="546"/>
      <c r="C37" s="521"/>
      <c r="D37" s="521"/>
      <c r="E37" s="524"/>
      <c r="F37" s="524"/>
      <c r="G37" s="524"/>
      <c r="H37" s="530"/>
      <c r="I37" s="533"/>
      <c r="J37" s="542"/>
      <c r="K37" s="539"/>
      <c r="L37" s="539"/>
      <c r="M37" s="536"/>
      <c r="N37" s="539"/>
      <c r="O37" s="527"/>
      <c r="P37" s="527"/>
      <c r="Q37" s="527"/>
      <c r="R37" s="527"/>
      <c r="S37" s="527"/>
      <c r="T37" s="527"/>
    </row>
    <row r="38" spans="1:20" x14ac:dyDescent="0.2">
      <c r="A38" s="518"/>
      <c r="B38" s="546"/>
      <c r="C38" s="521"/>
      <c r="D38" s="521"/>
      <c r="E38" s="524"/>
      <c r="F38" s="524"/>
      <c r="G38" s="524"/>
      <c r="H38" s="530"/>
      <c r="I38" s="533"/>
      <c r="J38" s="542"/>
      <c r="K38" s="539"/>
      <c r="L38" s="539"/>
      <c r="M38" s="536"/>
      <c r="N38" s="539"/>
      <c r="O38" s="527"/>
      <c r="P38" s="527"/>
      <c r="Q38" s="527"/>
      <c r="R38" s="527"/>
      <c r="S38" s="527"/>
      <c r="T38" s="527"/>
    </row>
    <row r="39" spans="1:20" ht="16" thickBot="1" x14ac:dyDescent="0.25">
      <c r="A39" s="519"/>
      <c r="B39" s="547"/>
      <c r="C39" s="522"/>
      <c r="D39" s="522"/>
      <c r="E39" s="525"/>
      <c r="F39" s="525"/>
      <c r="G39" s="525"/>
      <c r="H39" s="531"/>
      <c r="I39" s="534"/>
      <c r="J39" s="543"/>
      <c r="K39" s="540"/>
      <c r="L39" s="540"/>
      <c r="M39" s="537"/>
      <c r="N39" s="540"/>
      <c r="O39" s="528"/>
      <c r="P39" s="528"/>
      <c r="Q39" s="528"/>
      <c r="R39" s="528"/>
      <c r="S39" s="528"/>
      <c r="T39" s="528"/>
    </row>
    <row r="40" spans="1:20" x14ac:dyDescent="0.2">
      <c r="A40" s="517">
        <f>'Mapa Final'!A40</f>
        <v>7</v>
      </c>
      <c r="B40" s="544" t="str">
        <f>'Mapa Final'!B40</f>
        <v>Interrupción o demora en el Servicio Público de Administrar  Justicia.</v>
      </c>
      <c r="C40" s="520" t="str">
        <f>'Mapa Final'!C40</f>
        <v>Afectación en la Prestación del Servicio de Justicia</v>
      </c>
      <c r="D40" s="520" t="str">
        <f>'Mapa Final'!D40</f>
        <v xml:space="preserve">Paros que afecten la prestación del servicio.  </v>
      </c>
      <c r="E40" s="523" t="str">
        <f>'Mapa Final'!E40</f>
        <v>Suceso de fuerza mayor que imposibilitan la gestión judicial</v>
      </c>
      <c r="F40" s="523" t="str">
        <f>'Mapa Final'!F40</f>
        <v>Posibilidad de  afectación en la Prestación del Servicio de Justicia debido a un suceso de fuerza mayor que imposibilita la gestión judicial</v>
      </c>
      <c r="G40" s="523" t="str">
        <f>'Mapa Final'!G40</f>
        <v>Usuarios, productos y prácticas organizacionales</v>
      </c>
      <c r="H40" s="529" t="str">
        <f>'Mapa Final'!I40</f>
        <v>Media</v>
      </c>
      <c r="I40" s="532" t="str">
        <f>'Mapa Final'!L40</f>
        <v>Moderado</v>
      </c>
      <c r="J40" s="541" t="str">
        <f>'Mapa Final'!N40</f>
        <v>Moderado</v>
      </c>
      <c r="K40" s="538" t="str">
        <f>'Mapa Final'!AA40</f>
        <v>Baja</v>
      </c>
      <c r="L40" s="538" t="str">
        <f>'Mapa Final'!AE40</f>
        <v>Moderado</v>
      </c>
      <c r="M40" s="535" t="str">
        <f>'Mapa Final'!AG40</f>
        <v>Moderado</v>
      </c>
      <c r="N40" s="538" t="str">
        <f>'Mapa Final'!AH40</f>
        <v>Reducir(mitigar)</v>
      </c>
      <c r="O40" s="526"/>
      <c r="P40" s="526"/>
      <c r="Q40" s="526"/>
      <c r="R40" s="526"/>
      <c r="S40" s="526"/>
      <c r="T40" s="526"/>
    </row>
    <row r="41" spans="1:20" x14ac:dyDescent="0.2">
      <c r="A41" s="518"/>
      <c r="B41" s="546"/>
      <c r="C41" s="521"/>
      <c r="D41" s="521"/>
      <c r="E41" s="524"/>
      <c r="F41" s="524"/>
      <c r="G41" s="524"/>
      <c r="H41" s="530"/>
      <c r="I41" s="533"/>
      <c r="J41" s="542"/>
      <c r="K41" s="539"/>
      <c r="L41" s="539"/>
      <c r="M41" s="536"/>
      <c r="N41" s="539"/>
      <c r="O41" s="527"/>
      <c r="P41" s="527"/>
      <c r="Q41" s="527"/>
      <c r="R41" s="527"/>
      <c r="S41" s="527"/>
      <c r="T41" s="527"/>
    </row>
    <row r="42" spans="1:20" x14ac:dyDescent="0.2">
      <c r="A42" s="518"/>
      <c r="B42" s="546"/>
      <c r="C42" s="521"/>
      <c r="D42" s="521"/>
      <c r="E42" s="524"/>
      <c r="F42" s="524"/>
      <c r="G42" s="524"/>
      <c r="H42" s="530"/>
      <c r="I42" s="533"/>
      <c r="J42" s="542"/>
      <c r="K42" s="539"/>
      <c r="L42" s="539"/>
      <c r="M42" s="536"/>
      <c r="N42" s="539"/>
      <c r="O42" s="527"/>
      <c r="P42" s="527"/>
      <c r="Q42" s="527"/>
      <c r="R42" s="527"/>
      <c r="S42" s="527"/>
      <c r="T42" s="527"/>
    </row>
    <row r="43" spans="1:20" x14ac:dyDescent="0.2">
      <c r="A43" s="518"/>
      <c r="B43" s="546"/>
      <c r="C43" s="521"/>
      <c r="D43" s="521"/>
      <c r="E43" s="524"/>
      <c r="F43" s="524"/>
      <c r="G43" s="524"/>
      <c r="H43" s="530"/>
      <c r="I43" s="533"/>
      <c r="J43" s="542"/>
      <c r="K43" s="539"/>
      <c r="L43" s="539"/>
      <c r="M43" s="536"/>
      <c r="N43" s="539"/>
      <c r="O43" s="527"/>
      <c r="P43" s="527"/>
      <c r="Q43" s="527"/>
      <c r="R43" s="527"/>
      <c r="S43" s="527"/>
      <c r="T43" s="527"/>
    </row>
    <row r="44" spans="1:20" ht="16" thickBot="1" x14ac:dyDescent="0.25">
      <c r="A44" s="519"/>
      <c r="B44" s="547"/>
      <c r="C44" s="522"/>
      <c r="D44" s="522"/>
      <c r="E44" s="525"/>
      <c r="F44" s="525"/>
      <c r="G44" s="525"/>
      <c r="H44" s="531"/>
      <c r="I44" s="534"/>
      <c r="J44" s="543"/>
      <c r="K44" s="540"/>
      <c r="L44" s="540"/>
      <c r="M44" s="537"/>
      <c r="N44" s="540"/>
      <c r="O44" s="528"/>
      <c r="P44" s="528"/>
      <c r="Q44" s="528"/>
      <c r="R44" s="528"/>
      <c r="S44" s="528"/>
      <c r="T44" s="528"/>
    </row>
    <row r="45" spans="1:20" x14ac:dyDescent="0.2">
      <c r="A45" s="517">
        <f>'Mapa Final'!A45</f>
        <v>8</v>
      </c>
      <c r="B45" s="544">
        <f>'Mapa Final'!B45</f>
        <v>0</v>
      </c>
      <c r="C45" s="520">
        <f>'Mapa Final'!C45</f>
        <v>0</v>
      </c>
      <c r="D45" s="520">
        <f>'Mapa Final'!D45</f>
        <v>0</v>
      </c>
      <c r="E45" s="523">
        <f>'Mapa Final'!E45</f>
        <v>0</v>
      </c>
      <c r="F45" s="523">
        <f>'Mapa Final'!F45</f>
        <v>0</v>
      </c>
      <c r="G45" s="523">
        <f>'Mapa Final'!G45</f>
        <v>0</v>
      </c>
      <c r="H45" s="529" t="str">
        <f>'Mapa Final'!I45</f>
        <v>Muy Baja</v>
      </c>
      <c r="I45" s="532" t="b">
        <f>'Mapa Final'!L45</f>
        <v>0</v>
      </c>
      <c r="J45" s="541" t="e">
        <f>'Mapa Final'!N45</f>
        <v>#N/A</v>
      </c>
      <c r="K45" s="538" t="e">
        <f>'Mapa Final'!AA45</f>
        <v>#DIV/0!</v>
      </c>
      <c r="L45" s="538" t="e">
        <f>'Mapa Final'!AE45</f>
        <v>#DIV/0!</v>
      </c>
      <c r="M45" s="535" t="e">
        <f>'Mapa Final'!AG45</f>
        <v>#DIV/0!</v>
      </c>
      <c r="N45" s="538">
        <f>'Mapa Final'!AH45</f>
        <v>0</v>
      </c>
      <c r="O45" s="526"/>
      <c r="P45" s="526"/>
      <c r="Q45" s="526"/>
      <c r="R45" s="526"/>
      <c r="S45" s="526"/>
      <c r="T45" s="526"/>
    </row>
    <row r="46" spans="1:20" x14ac:dyDescent="0.2">
      <c r="A46" s="518"/>
      <c r="B46" s="546"/>
      <c r="C46" s="521"/>
      <c r="D46" s="521"/>
      <c r="E46" s="524"/>
      <c r="F46" s="524"/>
      <c r="G46" s="524"/>
      <c r="H46" s="530"/>
      <c r="I46" s="533"/>
      <c r="J46" s="542"/>
      <c r="K46" s="539"/>
      <c r="L46" s="539"/>
      <c r="M46" s="536"/>
      <c r="N46" s="539"/>
      <c r="O46" s="527"/>
      <c r="P46" s="527"/>
      <c r="Q46" s="527"/>
      <c r="R46" s="527"/>
      <c r="S46" s="527"/>
      <c r="T46" s="527"/>
    </row>
    <row r="47" spans="1:20" x14ac:dyDescent="0.2">
      <c r="A47" s="518"/>
      <c r="B47" s="546"/>
      <c r="C47" s="521"/>
      <c r="D47" s="521"/>
      <c r="E47" s="524"/>
      <c r="F47" s="524"/>
      <c r="G47" s="524"/>
      <c r="H47" s="530"/>
      <c r="I47" s="533"/>
      <c r="J47" s="542"/>
      <c r="K47" s="539"/>
      <c r="L47" s="539"/>
      <c r="M47" s="536"/>
      <c r="N47" s="539"/>
      <c r="O47" s="527"/>
      <c r="P47" s="527"/>
      <c r="Q47" s="527"/>
      <c r="R47" s="527"/>
      <c r="S47" s="527"/>
      <c r="T47" s="527"/>
    </row>
    <row r="48" spans="1:20" x14ac:dyDescent="0.2">
      <c r="A48" s="518"/>
      <c r="B48" s="546"/>
      <c r="C48" s="521"/>
      <c r="D48" s="521"/>
      <c r="E48" s="524"/>
      <c r="F48" s="524"/>
      <c r="G48" s="524"/>
      <c r="H48" s="530"/>
      <c r="I48" s="533"/>
      <c r="J48" s="542"/>
      <c r="K48" s="539"/>
      <c r="L48" s="539"/>
      <c r="M48" s="536"/>
      <c r="N48" s="539"/>
      <c r="O48" s="527"/>
      <c r="P48" s="527"/>
      <c r="Q48" s="527"/>
      <c r="R48" s="527"/>
      <c r="S48" s="527"/>
      <c r="T48" s="527"/>
    </row>
    <row r="49" spans="1:20" ht="16" thickBot="1" x14ac:dyDescent="0.25">
      <c r="A49" s="519"/>
      <c r="B49" s="547"/>
      <c r="C49" s="522"/>
      <c r="D49" s="522"/>
      <c r="E49" s="525"/>
      <c r="F49" s="525"/>
      <c r="G49" s="525"/>
      <c r="H49" s="531"/>
      <c r="I49" s="534"/>
      <c r="J49" s="543"/>
      <c r="K49" s="540"/>
      <c r="L49" s="540"/>
      <c r="M49" s="537"/>
      <c r="N49" s="540"/>
      <c r="O49" s="528"/>
      <c r="P49" s="528"/>
      <c r="Q49" s="528"/>
      <c r="R49" s="528"/>
      <c r="S49" s="528"/>
      <c r="T49" s="528"/>
    </row>
    <row r="50" spans="1:20" x14ac:dyDescent="0.2">
      <c r="A50" s="517">
        <f>'Mapa Final'!A50</f>
        <v>9</v>
      </c>
      <c r="B50" s="544">
        <f>'Mapa Final'!B50</f>
        <v>0</v>
      </c>
      <c r="C50" s="520">
        <f>'Mapa Final'!C50</f>
        <v>0</v>
      </c>
      <c r="D50" s="520">
        <f>'Mapa Final'!D50</f>
        <v>0</v>
      </c>
      <c r="E50" s="523">
        <f>'Mapa Final'!E50</f>
        <v>0</v>
      </c>
      <c r="F50" s="523">
        <f>'Mapa Final'!F50</f>
        <v>0</v>
      </c>
      <c r="G50" s="523">
        <f>'Mapa Final'!G50</f>
        <v>0</v>
      </c>
      <c r="H50" s="529" t="str">
        <f>'Mapa Final'!I50</f>
        <v>Muy Baja</v>
      </c>
      <c r="I50" s="532" t="b">
        <f>'Mapa Final'!L50</f>
        <v>0</v>
      </c>
      <c r="J50" s="541" t="e">
        <f>'Mapa Final'!N50</f>
        <v>#N/A</v>
      </c>
      <c r="K50" s="538" t="e">
        <f>'Mapa Final'!AA50</f>
        <v>#DIV/0!</v>
      </c>
      <c r="L50" s="538" t="e">
        <f>'Mapa Final'!AE50</f>
        <v>#DIV/0!</v>
      </c>
      <c r="M50" s="535" t="e">
        <f>'Mapa Final'!AG50</f>
        <v>#DIV/0!</v>
      </c>
      <c r="N50" s="538">
        <f>'Mapa Final'!AH50</f>
        <v>0</v>
      </c>
      <c r="O50" s="526"/>
      <c r="P50" s="526"/>
      <c r="Q50" s="526"/>
      <c r="R50" s="526"/>
      <c r="S50" s="526"/>
      <c r="T50" s="526"/>
    </row>
    <row r="51" spans="1:20" x14ac:dyDescent="0.2">
      <c r="A51" s="518"/>
      <c r="B51" s="546"/>
      <c r="C51" s="521"/>
      <c r="D51" s="521"/>
      <c r="E51" s="524"/>
      <c r="F51" s="524"/>
      <c r="G51" s="524"/>
      <c r="H51" s="530"/>
      <c r="I51" s="533"/>
      <c r="J51" s="542"/>
      <c r="K51" s="539"/>
      <c r="L51" s="539"/>
      <c r="M51" s="536"/>
      <c r="N51" s="539"/>
      <c r="O51" s="527"/>
      <c r="P51" s="527"/>
      <c r="Q51" s="527"/>
      <c r="R51" s="527"/>
      <c r="S51" s="527"/>
      <c r="T51" s="527"/>
    </row>
    <row r="52" spans="1:20" x14ac:dyDescent="0.2">
      <c r="A52" s="518"/>
      <c r="B52" s="546"/>
      <c r="C52" s="521"/>
      <c r="D52" s="521"/>
      <c r="E52" s="524"/>
      <c r="F52" s="524"/>
      <c r="G52" s="524"/>
      <c r="H52" s="530"/>
      <c r="I52" s="533"/>
      <c r="J52" s="542"/>
      <c r="K52" s="539"/>
      <c r="L52" s="539"/>
      <c r="M52" s="536"/>
      <c r="N52" s="539"/>
      <c r="O52" s="527"/>
      <c r="P52" s="527"/>
      <c r="Q52" s="527"/>
      <c r="R52" s="527"/>
      <c r="S52" s="527"/>
      <c r="T52" s="527"/>
    </row>
    <row r="53" spans="1:20" x14ac:dyDescent="0.2">
      <c r="A53" s="518"/>
      <c r="B53" s="546"/>
      <c r="C53" s="521"/>
      <c r="D53" s="521"/>
      <c r="E53" s="524"/>
      <c r="F53" s="524"/>
      <c r="G53" s="524"/>
      <c r="H53" s="530"/>
      <c r="I53" s="533"/>
      <c r="J53" s="542"/>
      <c r="K53" s="539"/>
      <c r="L53" s="539"/>
      <c r="M53" s="536"/>
      <c r="N53" s="539"/>
      <c r="O53" s="527"/>
      <c r="P53" s="527"/>
      <c r="Q53" s="527"/>
      <c r="R53" s="527"/>
      <c r="S53" s="527"/>
      <c r="T53" s="527"/>
    </row>
    <row r="54" spans="1:20" ht="16" thickBot="1" x14ac:dyDescent="0.25">
      <c r="A54" s="519"/>
      <c r="B54" s="547"/>
      <c r="C54" s="522"/>
      <c r="D54" s="522"/>
      <c r="E54" s="525"/>
      <c r="F54" s="525"/>
      <c r="G54" s="525"/>
      <c r="H54" s="531"/>
      <c r="I54" s="534"/>
      <c r="J54" s="543"/>
      <c r="K54" s="540"/>
      <c r="L54" s="540"/>
      <c r="M54" s="537"/>
      <c r="N54" s="540"/>
      <c r="O54" s="528"/>
      <c r="P54" s="528"/>
      <c r="Q54" s="528"/>
      <c r="R54" s="528"/>
      <c r="S54" s="528"/>
      <c r="T54" s="528"/>
    </row>
  </sheetData>
  <mergeCells count="199">
    <mergeCell ref="B10:B14"/>
    <mergeCell ref="B15:B19"/>
    <mergeCell ref="B20:B24"/>
    <mergeCell ref="B25:B29"/>
    <mergeCell ref="B30:B34"/>
    <mergeCell ref="B35:B39"/>
    <mergeCell ref="B40:B44"/>
    <mergeCell ref="B45:B49"/>
    <mergeCell ref="P50:P54"/>
    <mergeCell ref="P40:P44"/>
    <mergeCell ref="D40:D44"/>
    <mergeCell ref="E40:E44"/>
    <mergeCell ref="F40:F44"/>
    <mergeCell ref="G40:G44"/>
    <mergeCell ref="H40:H44"/>
    <mergeCell ref="I40:I44"/>
    <mergeCell ref="M35:M39"/>
    <mergeCell ref="G35:G39"/>
    <mergeCell ref="H35:H39"/>
    <mergeCell ref="I35:I39"/>
    <mergeCell ref="J35:J39"/>
    <mergeCell ref="K35:K39"/>
    <mergeCell ref="L35:L39"/>
    <mergeCell ref="P30:P34"/>
    <mergeCell ref="Q50:Q54"/>
    <mergeCell ref="R50:R54"/>
    <mergeCell ref="S50:S54"/>
    <mergeCell ref="T50:T54"/>
    <mergeCell ref="J50:J54"/>
    <mergeCell ref="K50:K54"/>
    <mergeCell ref="L50:L54"/>
    <mergeCell ref="M50:M54"/>
    <mergeCell ref="N50:N54"/>
    <mergeCell ref="O50:O54"/>
    <mergeCell ref="A50:A54"/>
    <mergeCell ref="C50:C54"/>
    <mergeCell ref="D50:D54"/>
    <mergeCell ref="E50:E54"/>
    <mergeCell ref="F50:F54"/>
    <mergeCell ref="G50:G54"/>
    <mergeCell ref="H50:H54"/>
    <mergeCell ref="I50:I54"/>
    <mergeCell ref="M45:M49"/>
    <mergeCell ref="G45:G49"/>
    <mergeCell ref="H45:H49"/>
    <mergeCell ref="I45:I49"/>
    <mergeCell ref="J45:J49"/>
    <mergeCell ref="K45:K49"/>
    <mergeCell ref="L45:L49"/>
    <mergeCell ref="B50:B54"/>
    <mergeCell ref="Q40:Q44"/>
    <mergeCell ref="R40:R44"/>
    <mergeCell ref="S40:S44"/>
    <mergeCell ref="T40:T44"/>
    <mergeCell ref="A45:A49"/>
    <mergeCell ref="C45:C49"/>
    <mergeCell ref="D45:D49"/>
    <mergeCell ref="E45:E49"/>
    <mergeCell ref="F45:F49"/>
    <mergeCell ref="J40:J44"/>
    <mergeCell ref="K40:K44"/>
    <mergeCell ref="L40:L44"/>
    <mergeCell ref="M40:M44"/>
    <mergeCell ref="N40:N44"/>
    <mergeCell ref="O40:O44"/>
    <mergeCell ref="S45:S49"/>
    <mergeCell ref="T45:T49"/>
    <mergeCell ref="N45:N49"/>
    <mergeCell ref="O45:O49"/>
    <mergeCell ref="P45:P49"/>
    <mergeCell ref="Q45:Q49"/>
    <mergeCell ref="R45:R49"/>
    <mergeCell ref="A40:A44"/>
    <mergeCell ref="C40:C44"/>
    <mergeCell ref="Q30:Q34"/>
    <mergeCell ref="R30:R34"/>
    <mergeCell ref="S30:S34"/>
    <mergeCell ref="T30:T34"/>
    <mergeCell ref="A35:A39"/>
    <mergeCell ref="C35:C39"/>
    <mergeCell ref="D35:D39"/>
    <mergeCell ref="E35:E39"/>
    <mergeCell ref="F35:F39"/>
    <mergeCell ref="J30:J34"/>
    <mergeCell ref="K30:K34"/>
    <mergeCell ref="L30:L34"/>
    <mergeCell ref="M30:M34"/>
    <mergeCell ref="N30:N34"/>
    <mergeCell ref="O30:O34"/>
    <mergeCell ref="S35:S39"/>
    <mergeCell ref="T35:T39"/>
    <mergeCell ref="N35:N39"/>
    <mergeCell ref="O35:O39"/>
    <mergeCell ref="P35:P39"/>
    <mergeCell ref="Q35:Q39"/>
    <mergeCell ref="R35:R39"/>
    <mergeCell ref="A30:A34"/>
    <mergeCell ref="C30:C34"/>
    <mergeCell ref="D30:D34"/>
    <mergeCell ref="E30:E34"/>
    <mergeCell ref="F30:F34"/>
    <mergeCell ref="G30:G34"/>
    <mergeCell ref="H30:H34"/>
    <mergeCell ref="I30:I34"/>
    <mergeCell ref="M25:M29"/>
    <mergeCell ref="G25:G29"/>
    <mergeCell ref="H25:H29"/>
    <mergeCell ref="I25:I29"/>
    <mergeCell ref="J25:J29"/>
    <mergeCell ref="K25:K29"/>
    <mergeCell ref="L25:L29"/>
    <mergeCell ref="R20:R24"/>
    <mergeCell ref="S20:S24"/>
    <mergeCell ref="T20:T24"/>
    <mergeCell ref="A25:A29"/>
    <mergeCell ref="C25:C29"/>
    <mergeCell ref="D25:D29"/>
    <mergeCell ref="E25:E29"/>
    <mergeCell ref="F25:F29"/>
    <mergeCell ref="J20:J24"/>
    <mergeCell ref="K20:K24"/>
    <mergeCell ref="L20:L24"/>
    <mergeCell ref="M20:M24"/>
    <mergeCell ref="N20:N24"/>
    <mergeCell ref="O20:O24"/>
    <mergeCell ref="S25:S29"/>
    <mergeCell ref="T25:T29"/>
    <mergeCell ref="N25:N29"/>
    <mergeCell ref="O25:O29"/>
    <mergeCell ref="P25:P29"/>
    <mergeCell ref="Q25:Q29"/>
    <mergeCell ref="R25:R29"/>
    <mergeCell ref="A20:A24"/>
    <mergeCell ref="C20:C24"/>
    <mergeCell ref="D20:D24"/>
    <mergeCell ref="E20:E24"/>
    <mergeCell ref="F20:F24"/>
    <mergeCell ref="G20:G24"/>
    <mergeCell ref="H20:H24"/>
    <mergeCell ref="I20:I24"/>
    <mergeCell ref="P20:P24"/>
    <mergeCell ref="Q20:Q24"/>
    <mergeCell ref="J15:J19"/>
    <mergeCell ref="K15:K19"/>
    <mergeCell ref="L15:L19"/>
    <mergeCell ref="M15:M19"/>
    <mergeCell ref="I10:I14"/>
    <mergeCell ref="J10:J14"/>
    <mergeCell ref="K10:K14"/>
    <mergeCell ref="L10:L14"/>
    <mergeCell ref="P15:P19"/>
    <mergeCell ref="Q15:Q19"/>
    <mergeCell ref="R15:R19"/>
    <mergeCell ref="S15:S19"/>
    <mergeCell ref="T15:T19"/>
    <mergeCell ref="N15:N19"/>
    <mergeCell ref="O15:O19"/>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Q10:Q14"/>
    <mergeCell ref="R10:R14"/>
    <mergeCell ref="G10:G14"/>
    <mergeCell ref="H10:H14"/>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s>
  <conditionalFormatting sqref="D8:G8 H7 H55:J1048576 A7:B7">
    <cfRule type="containsText" dxfId="573" priority="669" operator="containsText" text="3- Moderado">
      <formula>NOT(ISERROR(SEARCH("3- Moderado",A7)))</formula>
    </cfRule>
    <cfRule type="containsText" dxfId="572" priority="670" operator="containsText" text="6- Moderado">
      <formula>NOT(ISERROR(SEARCH("6- Moderado",A7)))</formula>
    </cfRule>
    <cfRule type="containsText" dxfId="571" priority="671" operator="containsText" text="4- Moderado">
      <formula>NOT(ISERROR(SEARCH("4- Moderado",A7)))</formula>
    </cfRule>
    <cfRule type="containsText" dxfId="570" priority="672" operator="containsText" text="3- Bajo">
      <formula>NOT(ISERROR(SEARCH("3- Bajo",A7)))</formula>
    </cfRule>
    <cfRule type="containsText" dxfId="569" priority="673" operator="containsText" text="4- Bajo">
      <formula>NOT(ISERROR(SEARCH("4- Bajo",A7)))</formula>
    </cfRule>
    <cfRule type="containsText" dxfId="568" priority="674" operator="containsText" text="1- Bajo">
      <formula>NOT(ISERROR(SEARCH("1- Bajo",A7)))</formula>
    </cfRule>
  </conditionalFormatting>
  <conditionalFormatting sqref="H8:J8">
    <cfRule type="containsText" dxfId="567" priority="662" operator="containsText" text="3- Moderado">
      <formula>NOT(ISERROR(SEARCH("3- Moderado",H8)))</formula>
    </cfRule>
    <cfRule type="containsText" dxfId="566" priority="663" operator="containsText" text="6- Moderado">
      <formula>NOT(ISERROR(SEARCH("6- Moderado",H8)))</formula>
    </cfRule>
    <cfRule type="containsText" dxfId="565" priority="664" operator="containsText" text="4- Moderado">
      <formula>NOT(ISERROR(SEARCH("4- Moderado",H8)))</formula>
    </cfRule>
    <cfRule type="containsText" dxfId="564" priority="665" operator="containsText" text="3- Bajo">
      <formula>NOT(ISERROR(SEARCH("3- Bajo",H8)))</formula>
    </cfRule>
    <cfRule type="containsText" dxfId="563" priority="666" operator="containsText" text="4- Bajo">
      <formula>NOT(ISERROR(SEARCH("4- Bajo",H8)))</formula>
    </cfRule>
    <cfRule type="containsText" dxfId="562" priority="668" operator="containsText" text="1- Bajo">
      <formula>NOT(ISERROR(SEARCH("1- Bajo",H8)))</formula>
    </cfRule>
  </conditionalFormatting>
  <conditionalFormatting sqref="J8 J55:J1048576">
    <cfRule type="containsText" dxfId="561" priority="651" operator="containsText" text="25- Extremo">
      <formula>NOT(ISERROR(SEARCH("25- Extremo",J8)))</formula>
    </cfRule>
    <cfRule type="containsText" dxfId="560" priority="652" operator="containsText" text="20- Extremo">
      <formula>NOT(ISERROR(SEARCH("20- Extremo",J8)))</formula>
    </cfRule>
    <cfRule type="containsText" dxfId="559" priority="653" operator="containsText" text="15- Extremo">
      <formula>NOT(ISERROR(SEARCH("15- Extremo",J8)))</formula>
    </cfRule>
    <cfRule type="containsText" dxfId="558" priority="654" operator="containsText" text="10- Extremo">
      <formula>NOT(ISERROR(SEARCH("10- Extremo",J8)))</formula>
    </cfRule>
    <cfRule type="containsText" dxfId="557" priority="655" operator="containsText" text="5- Extremo">
      <formula>NOT(ISERROR(SEARCH("5- Extremo",J8)))</formula>
    </cfRule>
    <cfRule type="containsText" dxfId="556" priority="656" operator="containsText" text="12- Alto">
      <formula>NOT(ISERROR(SEARCH("12- Alto",J8)))</formula>
    </cfRule>
    <cfRule type="containsText" dxfId="555" priority="657" operator="containsText" text="10- Alto">
      <formula>NOT(ISERROR(SEARCH("10- Alto",J8)))</formula>
    </cfRule>
    <cfRule type="containsText" dxfId="554" priority="658" operator="containsText" text="9- Alto">
      <formula>NOT(ISERROR(SEARCH("9- Alto",J8)))</formula>
    </cfRule>
    <cfRule type="containsText" dxfId="553" priority="659" operator="containsText" text="8- Alto">
      <formula>NOT(ISERROR(SEARCH("8- Alto",J8)))</formula>
    </cfRule>
    <cfRule type="containsText" dxfId="552" priority="660" operator="containsText" text="5- Alto">
      <formula>NOT(ISERROR(SEARCH("5- Alto",J8)))</formula>
    </cfRule>
    <cfRule type="containsText" dxfId="551" priority="661" operator="containsText" text="4- Alto">
      <formula>NOT(ISERROR(SEARCH("4- Alto",J8)))</formula>
    </cfRule>
    <cfRule type="containsText" dxfId="550" priority="667" operator="containsText" text="2- Bajo">
      <formula>NOT(ISERROR(SEARCH("2- Bajo",J8)))</formula>
    </cfRule>
  </conditionalFormatting>
  <conditionalFormatting sqref="K10:L10 K15:L15">
    <cfRule type="containsText" dxfId="549" priority="645" operator="containsText" text="3- Moderado">
      <formula>NOT(ISERROR(SEARCH("3- Moderado",K10)))</formula>
    </cfRule>
    <cfRule type="containsText" dxfId="548" priority="646" operator="containsText" text="6- Moderado">
      <formula>NOT(ISERROR(SEARCH("6- Moderado",K10)))</formula>
    </cfRule>
    <cfRule type="containsText" dxfId="547" priority="647" operator="containsText" text="4- Moderado">
      <formula>NOT(ISERROR(SEARCH("4- Moderado",K10)))</formula>
    </cfRule>
    <cfRule type="containsText" dxfId="546" priority="648" operator="containsText" text="3- Bajo">
      <formula>NOT(ISERROR(SEARCH("3- Bajo",K10)))</formula>
    </cfRule>
    <cfRule type="containsText" dxfId="545" priority="649" operator="containsText" text="4- Bajo">
      <formula>NOT(ISERROR(SEARCH("4- Bajo",K10)))</formula>
    </cfRule>
    <cfRule type="containsText" dxfId="544" priority="650" operator="containsText" text="1- Bajo">
      <formula>NOT(ISERROR(SEARCH("1- Bajo",K10)))</formula>
    </cfRule>
  </conditionalFormatting>
  <conditionalFormatting sqref="H10:I10 H15:I15">
    <cfRule type="containsText" dxfId="543" priority="639" operator="containsText" text="3- Moderado">
      <formula>NOT(ISERROR(SEARCH("3- Moderado",H10)))</formula>
    </cfRule>
    <cfRule type="containsText" dxfId="542" priority="640" operator="containsText" text="6- Moderado">
      <formula>NOT(ISERROR(SEARCH("6- Moderado",H10)))</formula>
    </cfRule>
    <cfRule type="containsText" dxfId="541" priority="641" operator="containsText" text="4- Moderado">
      <formula>NOT(ISERROR(SEARCH("4- Moderado",H10)))</formula>
    </cfRule>
    <cfRule type="containsText" dxfId="540" priority="642" operator="containsText" text="3- Bajo">
      <formula>NOT(ISERROR(SEARCH("3- Bajo",H10)))</formula>
    </cfRule>
    <cfRule type="containsText" dxfId="539" priority="643" operator="containsText" text="4- Bajo">
      <formula>NOT(ISERROR(SEARCH("4- Bajo",H10)))</formula>
    </cfRule>
    <cfRule type="containsText" dxfId="538" priority="644" operator="containsText" text="1- Bajo">
      <formula>NOT(ISERROR(SEARCH("1- Bajo",H10)))</formula>
    </cfRule>
  </conditionalFormatting>
  <conditionalFormatting sqref="A10:E10 E15 A15:B15 B20 B25 B30 B35 B40 B45 B50">
    <cfRule type="containsText" dxfId="537" priority="633" operator="containsText" text="3- Moderado">
      <formula>NOT(ISERROR(SEARCH("3- Moderado",A10)))</formula>
    </cfRule>
    <cfRule type="containsText" dxfId="536" priority="634" operator="containsText" text="6- Moderado">
      <formula>NOT(ISERROR(SEARCH("6- Moderado",A10)))</formula>
    </cfRule>
    <cfRule type="containsText" dxfId="535" priority="635" operator="containsText" text="4- Moderado">
      <formula>NOT(ISERROR(SEARCH("4- Moderado",A10)))</formula>
    </cfRule>
    <cfRule type="containsText" dxfId="534" priority="636" operator="containsText" text="3- Bajo">
      <formula>NOT(ISERROR(SEARCH("3- Bajo",A10)))</formula>
    </cfRule>
    <cfRule type="containsText" dxfId="533" priority="637" operator="containsText" text="4- Bajo">
      <formula>NOT(ISERROR(SEARCH("4- Bajo",A10)))</formula>
    </cfRule>
    <cfRule type="containsText" dxfId="532" priority="638" operator="containsText" text="1- Bajo">
      <formula>NOT(ISERROR(SEARCH("1- Bajo",A10)))</formula>
    </cfRule>
  </conditionalFormatting>
  <conditionalFormatting sqref="F10:G10 F15:G15">
    <cfRule type="containsText" dxfId="531" priority="627" operator="containsText" text="3- Moderado">
      <formula>NOT(ISERROR(SEARCH("3- Moderado",F10)))</formula>
    </cfRule>
    <cfRule type="containsText" dxfId="530" priority="628" operator="containsText" text="6- Moderado">
      <formula>NOT(ISERROR(SEARCH("6- Moderado",F10)))</formula>
    </cfRule>
    <cfRule type="containsText" dxfId="529" priority="629" operator="containsText" text="4- Moderado">
      <formula>NOT(ISERROR(SEARCH("4- Moderado",F10)))</formula>
    </cfRule>
    <cfRule type="containsText" dxfId="528" priority="630" operator="containsText" text="3- Bajo">
      <formula>NOT(ISERROR(SEARCH("3- Bajo",F10)))</formula>
    </cfRule>
    <cfRule type="containsText" dxfId="527" priority="631" operator="containsText" text="4- Bajo">
      <formula>NOT(ISERROR(SEARCH("4- Bajo",F10)))</formula>
    </cfRule>
    <cfRule type="containsText" dxfId="526" priority="632" operator="containsText" text="1- Bajo">
      <formula>NOT(ISERROR(SEARCH("1- Bajo",F10)))</formula>
    </cfRule>
  </conditionalFormatting>
  <conditionalFormatting sqref="K8">
    <cfRule type="containsText" dxfId="525" priority="621" operator="containsText" text="3- Moderado">
      <formula>NOT(ISERROR(SEARCH("3- Moderado",K8)))</formula>
    </cfRule>
    <cfRule type="containsText" dxfId="524" priority="622" operator="containsText" text="6- Moderado">
      <formula>NOT(ISERROR(SEARCH("6- Moderado",K8)))</formula>
    </cfRule>
    <cfRule type="containsText" dxfId="523" priority="623" operator="containsText" text="4- Moderado">
      <formula>NOT(ISERROR(SEARCH("4- Moderado",K8)))</formula>
    </cfRule>
    <cfRule type="containsText" dxfId="522" priority="624" operator="containsText" text="3- Bajo">
      <formula>NOT(ISERROR(SEARCH("3- Bajo",K8)))</formula>
    </cfRule>
    <cfRule type="containsText" dxfId="521" priority="625" operator="containsText" text="4- Bajo">
      <formula>NOT(ISERROR(SEARCH("4- Bajo",K8)))</formula>
    </cfRule>
    <cfRule type="containsText" dxfId="520" priority="626" operator="containsText" text="1- Bajo">
      <formula>NOT(ISERROR(SEARCH("1- Bajo",K8)))</formula>
    </cfRule>
  </conditionalFormatting>
  <conditionalFormatting sqref="L8">
    <cfRule type="containsText" dxfId="519" priority="615" operator="containsText" text="3- Moderado">
      <formula>NOT(ISERROR(SEARCH("3- Moderado",L8)))</formula>
    </cfRule>
    <cfRule type="containsText" dxfId="518" priority="616" operator="containsText" text="6- Moderado">
      <formula>NOT(ISERROR(SEARCH("6- Moderado",L8)))</formula>
    </cfRule>
    <cfRule type="containsText" dxfId="517" priority="617" operator="containsText" text="4- Moderado">
      <formula>NOT(ISERROR(SEARCH("4- Moderado",L8)))</formula>
    </cfRule>
    <cfRule type="containsText" dxfId="516" priority="618" operator="containsText" text="3- Bajo">
      <formula>NOT(ISERROR(SEARCH("3- Bajo",L8)))</formula>
    </cfRule>
    <cfRule type="containsText" dxfId="515" priority="619" operator="containsText" text="4- Bajo">
      <formula>NOT(ISERROR(SEARCH("4- Bajo",L8)))</formula>
    </cfRule>
    <cfRule type="containsText" dxfId="514" priority="620" operator="containsText" text="1- Bajo">
      <formula>NOT(ISERROR(SEARCH("1- Bajo",L8)))</formula>
    </cfRule>
  </conditionalFormatting>
  <conditionalFormatting sqref="M8">
    <cfRule type="containsText" dxfId="513" priority="609" operator="containsText" text="3- Moderado">
      <formula>NOT(ISERROR(SEARCH("3- Moderado",M8)))</formula>
    </cfRule>
    <cfRule type="containsText" dxfId="512" priority="610" operator="containsText" text="6- Moderado">
      <formula>NOT(ISERROR(SEARCH("6- Moderado",M8)))</formula>
    </cfRule>
    <cfRule type="containsText" dxfId="511" priority="611" operator="containsText" text="4- Moderado">
      <formula>NOT(ISERROR(SEARCH("4- Moderado",M8)))</formula>
    </cfRule>
    <cfRule type="containsText" dxfId="510" priority="612" operator="containsText" text="3- Bajo">
      <formula>NOT(ISERROR(SEARCH("3- Bajo",M8)))</formula>
    </cfRule>
    <cfRule type="containsText" dxfId="509" priority="613" operator="containsText" text="4- Bajo">
      <formula>NOT(ISERROR(SEARCH("4- Bajo",M8)))</formula>
    </cfRule>
    <cfRule type="containsText" dxfId="508" priority="614" operator="containsText" text="1- Bajo">
      <formula>NOT(ISERROR(SEARCH("1- Bajo",M8)))</formula>
    </cfRule>
  </conditionalFormatting>
  <conditionalFormatting sqref="N10 N15">
    <cfRule type="containsText" dxfId="507" priority="593" operator="containsText" text="3- Moderado">
      <formula>NOT(ISERROR(SEARCH("3- Moderado",N10)))</formula>
    </cfRule>
    <cfRule type="containsText" dxfId="506" priority="594" operator="containsText" text="6- Moderado">
      <formula>NOT(ISERROR(SEARCH("6- Moderado",N10)))</formula>
    </cfRule>
    <cfRule type="containsText" dxfId="505" priority="595" operator="containsText" text="4- Moderado">
      <formula>NOT(ISERROR(SEARCH("4- Moderado",N10)))</formula>
    </cfRule>
    <cfRule type="containsText" dxfId="504" priority="596" operator="containsText" text="3- Bajo">
      <formula>NOT(ISERROR(SEARCH("3- Bajo",N10)))</formula>
    </cfRule>
    <cfRule type="containsText" dxfId="503" priority="597" operator="containsText" text="4- Bajo">
      <formula>NOT(ISERROR(SEARCH("4- Bajo",N10)))</formula>
    </cfRule>
    <cfRule type="containsText" dxfId="502" priority="598" operator="containsText" text="1- Bajo">
      <formula>NOT(ISERROR(SEARCH("1- Bajo",N10)))</formula>
    </cfRule>
  </conditionalFormatting>
  <conditionalFormatting sqref="H10:H19">
    <cfRule type="containsText" dxfId="501" priority="580" operator="containsText" text="Muy Alta">
      <formula>NOT(ISERROR(SEARCH("Muy Alta",H10)))</formula>
    </cfRule>
    <cfRule type="containsText" dxfId="500" priority="581" operator="containsText" text="Alta">
      <formula>NOT(ISERROR(SEARCH("Alta",H10)))</formula>
    </cfRule>
    <cfRule type="containsText" dxfId="499" priority="582" operator="containsText" text="Muy Alta">
      <formula>NOT(ISERROR(SEARCH("Muy Alta",H10)))</formula>
    </cfRule>
    <cfRule type="containsText" dxfId="498" priority="587" operator="containsText" text="Muy Baja">
      <formula>NOT(ISERROR(SEARCH("Muy Baja",H10)))</formula>
    </cfRule>
    <cfRule type="containsText" dxfId="497" priority="588" operator="containsText" text="Baja">
      <formula>NOT(ISERROR(SEARCH("Baja",H10)))</formula>
    </cfRule>
    <cfRule type="containsText" dxfId="496" priority="589" operator="containsText" text="Media">
      <formula>NOT(ISERROR(SEARCH("Media",H10)))</formula>
    </cfRule>
    <cfRule type="containsText" dxfId="495" priority="590" operator="containsText" text="Alta">
      <formula>NOT(ISERROR(SEARCH("Alta",H10)))</formula>
    </cfRule>
    <cfRule type="containsText" dxfId="494" priority="592" operator="containsText" text="Muy Alta">
      <formula>NOT(ISERROR(SEARCH("Muy Alta",H10)))</formula>
    </cfRule>
  </conditionalFormatting>
  <conditionalFormatting sqref="I10:I19">
    <cfRule type="containsText" dxfId="493" priority="583" operator="containsText" text="Catastrófico">
      <formula>NOT(ISERROR(SEARCH("Catastrófico",I10)))</formula>
    </cfRule>
    <cfRule type="containsText" dxfId="492" priority="584" operator="containsText" text="Mayor">
      <formula>NOT(ISERROR(SEARCH("Mayor",I10)))</formula>
    </cfRule>
    <cfRule type="containsText" dxfId="491" priority="585" operator="containsText" text="Menor">
      <formula>NOT(ISERROR(SEARCH("Menor",I10)))</formula>
    </cfRule>
    <cfRule type="containsText" dxfId="490" priority="586" operator="containsText" text="Leve">
      <formula>NOT(ISERROR(SEARCH("Leve",I10)))</formula>
    </cfRule>
    <cfRule type="containsText" dxfId="489" priority="591" operator="containsText" text="Moderado">
      <formula>NOT(ISERROR(SEARCH("Moderado",I10)))</formula>
    </cfRule>
  </conditionalFormatting>
  <conditionalFormatting sqref="K10:K19">
    <cfRule type="containsText" dxfId="488" priority="578" operator="containsText" text="Media">
      <formula>NOT(ISERROR(SEARCH("Media",K10)))</formula>
    </cfRule>
  </conditionalFormatting>
  <conditionalFormatting sqref="L10:L19">
    <cfRule type="containsText" dxfId="487" priority="577" operator="containsText" text="Moderado">
      <formula>NOT(ISERROR(SEARCH("Moderado",L10)))</formula>
    </cfRule>
  </conditionalFormatting>
  <conditionalFormatting sqref="C15">
    <cfRule type="containsText" dxfId="486" priority="571" operator="containsText" text="3- Moderado">
      <formula>NOT(ISERROR(SEARCH("3- Moderado",C15)))</formula>
    </cfRule>
    <cfRule type="containsText" dxfId="485" priority="572" operator="containsText" text="6- Moderado">
      <formula>NOT(ISERROR(SEARCH("6- Moderado",C15)))</formula>
    </cfRule>
    <cfRule type="containsText" dxfId="484" priority="573" operator="containsText" text="4- Moderado">
      <formula>NOT(ISERROR(SEARCH("4- Moderado",C15)))</formula>
    </cfRule>
    <cfRule type="containsText" dxfId="483" priority="574" operator="containsText" text="3- Bajo">
      <formula>NOT(ISERROR(SEARCH("3- Bajo",C15)))</formula>
    </cfRule>
    <cfRule type="containsText" dxfId="482" priority="575" operator="containsText" text="4- Bajo">
      <formula>NOT(ISERROR(SEARCH("4- Bajo",C15)))</formula>
    </cfRule>
    <cfRule type="containsText" dxfId="481" priority="576" operator="containsText" text="1- Bajo">
      <formula>NOT(ISERROR(SEARCH("1- Bajo",C15)))</formula>
    </cfRule>
  </conditionalFormatting>
  <conditionalFormatting sqref="D15">
    <cfRule type="containsText" dxfId="480" priority="565" operator="containsText" text="3- Moderado">
      <formula>NOT(ISERROR(SEARCH("3- Moderado",D15)))</formula>
    </cfRule>
    <cfRule type="containsText" dxfId="479" priority="566" operator="containsText" text="6- Moderado">
      <formula>NOT(ISERROR(SEARCH("6- Moderado",D15)))</formula>
    </cfRule>
    <cfRule type="containsText" dxfId="478" priority="567" operator="containsText" text="4- Moderado">
      <formula>NOT(ISERROR(SEARCH("4- Moderado",D15)))</formula>
    </cfRule>
    <cfRule type="containsText" dxfId="477" priority="568" operator="containsText" text="3- Bajo">
      <formula>NOT(ISERROR(SEARCH("3- Bajo",D15)))</formula>
    </cfRule>
    <cfRule type="containsText" dxfId="476" priority="569" operator="containsText" text="4- Bajo">
      <formula>NOT(ISERROR(SEARCH("4- Bajo",D15)))</formula>
    </cfRule>
    <cfRule type="containsText" dxfId="475" priority="570" operator="containsText" text="1- Bajo">
      <formula>NOT(ISERROR(SEARCH("1- Bajo",D15)))</formula>
    </cfRule>
  </conditionalFormatting>
  <conditionalFormatting sqref="J10:J19">
    <cfRule type="containsText" dxfId="474" priority="564" operator="containsText" text="Moderado">
      <formula>NOT(ISERROR(SEARCH("Moderado",J10)))</formula>
    </cfRule>
  </conditionalFormatting>
  <conditionalFormatting sqref="J10:J19">
    <cfRule type="containsText" dxfId="473" priority="562" operator="containsText" text="Bajo">
      <formula>NOT(ISERROR(SEARCH("Bajo",J10)))</formula>
    </cfRule>
    <cfRule type="containsText" dxfId="472" priority="563" operator="containsText" text="Extremo">
      <formula>NOT(ISERROR(SEARCH("Extremo",J10)))</formula>
    </cfRule>
  </conditionalFormatting>
  <conditionalFormatting sqref="K10:K19">
    <cfRule type="containsText" dxfId="471" priority="560" operator="containsText" text="Baja">
      <formula>NOT(ISERROR(SEARCH("Baja",K10)))</formula>
    </cfRule>
    <cfRule type="containsText" dxfId="470" priority="561" operator="containsText" text="Muy Baja">
      <formula>NOT(ISERROR(SEARCH("Muy Baja",K10)))</formula>
    </cfRule>
  </conditionalFormatting>
  <conditionalFormatting sqref="K10:K19">
    <cfRule type="containsText" dxfId="469" priority="558" operator="containsText" text="Muy Alta">
      <formula>NOT(ISERROR(SEARCH("Muy Alta",K10)))</formula>
    </cfRule>
    <cfRule type="containsText" dxfId="468" priority="559" operator="containsText" text="Alta">
      <formula>NOT(ISERROR(SEARCH("Alta",K10)))</formula>
    </cfRule>
  </conditionalFormatting>
  <conditionalFormatting sqref="L10:L19">
    <cfRule type="containsText" dxfId="467" priority="554" operator="containsText" text="Catastrófico">
      <formula>NOT(ISERROR(SEARCH("Catastrófico",L10)))</formula>
    </cfRule>
    <cfRule type="containsText" dxfId="466" priority="555" operator="containsText" text="Mayor">
      <formula>NOT(ISERROR(SEARCH("Mayor",L10)))</formula>
    </cfRule>
    <cfRule type="containsText" dxfId="465" priority="556" operator="containsText" text="Menor">
      <formula>NOT(ISERROR(SEARCH("Menor",L10)))</formula>
    </cfRule>
    <cfRule type="containsText" dxfId="464" priority="557" operator="containsText" text="Leve">
      <formula>NOT(ISERROR(SEARCH("Leve",L10)))</formula>
    </cfRule>
  </conditionalFormatting>
  <conditionalFormatting sqref="K20:L20">
    <cfRule type="containsText" dxfId="463" priority="524" operator="containsText" text="3- Moderado">
      <formula>NOT(ISERROR(SEARCH("3- Moderado",K20)))</formula>
    </cfRule>
    <cfRule type="containsText" dxfId="462" priority="525" operator="containsText" text="6- Moderado">
      <formula>NOT(ISERROR(SEARCH("6- Moderado",K20)))</formula>
    </cfRule>
    <cfRule type="containsText" dxfId="461" priority="526" operator="containsText" text="4- Moderado">
      <formula>NOT(ISERROR(SEARCH("4- Moderado",K20)))</formula>
    </cfRule>
    <cfRule type="containsText" dxfId="460" priority="527" operator="containsText" text="3- Bajo">
      <formula>NOT(ISERROR(SEARCH("3- Bajo",K20)))</formula>
    </cfRule>
    <cfRule type="containsText" dxfId="459" priority="528" operator="containsText" text="4- Bajo">
      <formula>NOT(ISERROR(SEARCH("4- Bajo",K20)))</formula>
    </cfRule>
    <cfRule type="containsText" dxfId="458" priority="529" operator="containsText" text="1- Bajo">
      <formula>NOT(ISERROR(SEARCH("1- Bajo",K20)))</formula>
    </cfRule>
  </conditionalFormatting>
  <conditionalFormatting sqref="H20:I20">
    <cfRule type="containsText" dxfId="457" priority="518" operator="containsText" text="3- Moderado">
      <formula>NOT(ISERROR(SEARCH("3- Moderado",H20)))</formula>
    </cfRule>
    <cfRule type="containsText" dxfId="456" priority="519" operator="containsText" text="6- Moderado">
      <formula>NOT(ISERROR(SEARCH("6- Moderado",H20)))</formula>
    </cfRule>
    <cfRule type="containsText" dxfId="455" priority="520" operator="containsText" text="4- Moderado">
      <formula>NOT(ISERROR(SEARCH("4- Moderado",H20)))</formula>
    </cfRule>
    <cfRule type="containsText" dxfId="454" priority="521" operator="containsText" text="3- Bajo">
      <formula>NOT(ISERROR(SEARCH("3- Bajo",H20)))</formula>
    </cfRule>
    <cfRule type="containsText" dxfId="453" priority="522" operator="containsText" text="4- Bajo">
      <formula>NOT(ISERROR(SEARCH("4- Bajo",H20)))</formula>
    </cfRule>
    <cfRule type="containsText" dxfId="452" priority="523" operator="containsText" text="1- Bajo">
      <formula>NOT(ISERROR(SEARCH("1- Bajo",H20)))</formula>
    </cfRule>
  </conditionalFormatting>
  <conditionalFormatting sqref="A20 C20:E20">
    <cfRule type="containsText" dxfId="451" priority="512" operator="containsText" text="3- Moderado">
      <formula>NOT(ISERROR(SEARCH("3- Moderado",A20)))</formula>
    </cfRule>
    <cfRule type="containsText" dxfId="450" priority="513" operator="containsText" text="6- Moderado">
      <formula>NOT(ISERROR(SEARCH("6- Moderado",A20)))</formula>
    </cfRule>
    <cfRule type="containsText" dxfId="449" priority="514" operator="containsText" text="4- Moderado">
      <formula>NOT(ISERROR(SEARCH("4- Moderado",A20)))</formula>
    </cfRule>
    <cfRule type="containsText" dxfId="448" priority="515" operator="containsText" text="3- Bajo">
      <formula>NOT(ISERROR(SEARCH("3- Bajo",A20)))</formula>
    </cfRule>
    <cfRule type="containsText" dxfId="447" priority="516" operator="containsText" text="4- Bajo">
      <formula>NOT(ISERROR(SEARCH("4- Bajo",A20)))</formula>
    </cfRule>
    <cfRule type="containsText" dxfId="446" priority="517" operator="containsText" text="1- Bajo">
      <formula>NOT(ISERROR(SEARCH("1- Bajo",A20)))</formula>
    </cfRule>
  </conditionalFormatting>
  <conditionalFormatting sqref="F20:G20">
    <cfRule type="containsText" dxfId="445" priority="506" operator="containsText" text="3- Moderado">
      <formula>NOT(ISERROR(SEARCH("3- Moderado",F20)))</formula>
    </cfRule>
    <cfRule type="containsText" dxfId="444" priority="507" operator="containsText" text="6- Moderado">
      <formula>NOT(ISERROR(SEARCH("6- Moderado",F20)))</formula>
    </cfRule>
    <cfRule type="containsText" dxfId="443" priority="508" operator="containsText" text="4- Moderado">
      <formula>NOT(ISERROR(SEARCH("4- Moderado",F20)))</formula>
    </cfRule>
    <cfRule type="containsText" dxfId="442" priority="509" operator="containsText" text="3- Bajo">
      <formula>NOT(ISERROR(SEARCH("3- Bajo",F20)))</formula>
    </cfRule>
    <cfRule type="containsText" dxfId="441" priority="510" operator="containsText" text="4- Bajo">
      <formula>NOT(ISERROR(SEARCH("4- Bajo",F20)))</formula>
    </cfRule>
    <cfRule type="containsText" dxfId="440" priority="511" operator="containsText" text="1- Bajo">
      <formula>NOT(ISERROR(SEARCH("1- Bajo",F20)))</formula>
    </cfRule>
  </conditionalFormatting>
  <conditionalFormatting sqref="J20:J24">
    <cfRule type="containsText" dxfId="439" priority="501" operator="containsText" text="Bajo">
      <formula>NOT(ISERROR(SEARCH("Bajo",J20)))</formula>
    </cfRule>
    <cfRule type="containsText" dxfId="438" priority="502" operator="containsText" text="Moderado">
      <formula>NOT(ISERROR(SEARCH("Moderado",J20)))</formula>
    </cfRule>
    <cfRule type="containsText" dxfId="437" priority="503" operator="containsText" text="Alto">
      <formula>NOT(ISERROR(SEARCH("Alto",J20)))</formula>
    </cfRule>
    <cfRule type="containsText" dxfId="436" priority="504" operator="containsText" text="Extremo">
      <formula>NOT(ISERROR(SEARCH("Extremo",J20)))</formula>
    </cfRule>
    <cfRule type="colorScale" priority="505">
      <colorScale>
        <cfvo type="min"/>
        <cfvo type="max"/>
        <color rgb="FFFF7128"/>
        <color rgb="FFFFEF9C"/>
      </colorScale>
    </cfRule>
  </conditionalFormatting>
  <conditionalFormatting sqref="M20:M24">
    <cfRule type="containsText" dxfId="435" priority="476" operator="containsText" text="Moderado">
      <formula>NOT(ISERROR(SEARCH("Moderado",M20)))</formula>
    </cfRule>
    <cfRule type="containsText" dxfId="434" priority="496" operator="containsText" text="Bajo">
      <formula>NOT(ISERROR(SEARCH("Bajo",M20)))</formula>
    </cfRule>
    <cfRule type="containsText" dxfId="433" priority="497" operator="containsText" text="Moderado">
      <formula>NOT(ISERROR(SEARCH("Moderado",M20)))</formula>
    </cfRule>
    <cfRule type="containsText" dxfId="432" priority="498" operator="containsText" text="Alto">
      <formula>NOT(ISERROR(SEARCH("Alto",M20)))</formula>
    </cfRule>
    <cfRule type="containsText" dxfId="431" priority="499" operator="containsText" text="Extremo">
      <formula>NOT(ISERROR(SEARCH("Extremo",M20)))</formula>
    </cfRule>
    <cfRule type="colorScale" priority="500">
      <colorScale>
        <cfvo type="min"/>
        <cfvo type="max"/>
        <color rgb="FFFF7128"/>
        <color rgb="FFFFEF9C"/>
      </colorScale>
    </cfRule>
  </conditionalFormatting>
  <conditionalFormatting sqref="N20">
    <cfRule type="containsText" dxfId="430" priority="490" operator="containsText" text="3- Moderado">
      <formula>NOT(ISERROR(SEARCH("3- Moderado",N20)))</formula>
    </cfRule>
    <cfRule type="containsText" dxfId="429" priority="491" operator="containsText" text="6- Moderado">
      <formula>NOT(ISERROR(SEARCH("6- Moderado",N20)))</formula>
    </cfRule>
    <cfRule type="containsText" dxfId="428" priority="492" operator="containsText" text="4- Moderado">
      <formula>NOT(ISERROR(SEARCH("4- Moderado",N20)))</formula>
    </cfRule>
    <cfRule type="containsText" dxfId="427" priority="493" operator="containsText" text="3- Bajo">
      <formula>NOT(ISERROR(SEARCH("3- Bajo",N20)))</formula>
    </cfRule>
    <cfRule type="containsText" dxfId="426" priority="494" operator="containsText" text="4- Bajo">
      <formula>NOT(ISERROR(SEARCH("4- Bajo",N20)))</formula>
    </cfRule>
    <cfRule type="containsText" dxfId="425" priority="495" operator="containsText" text="1- Bajo">
      <formula>NOT(ISERROR(SEARCH("1- Bajo",N20)))</formula>
    </cfRule>
  </conditionalFormatting>
  <conditionalFormatting sqref="H20:H24">
    <cfRule type="containsText" dxfId="424" priority="477" operator="containsText" text="Muy Alta">
      <formula>NOT(ISERROR(SEARCH("Muy Alta",H20)))</formula>
    </cfRule>
    <cfRule type="containsText" dxfId="423" priority="478" operator="containsText" text="Alta">
      <formula>NOT(ISERROR(SEARCH("Alta",H20)))</formula>
    </cfRule>
    <cfRule type="containsText" dxfId="422" priority="479" operator="containsText" text="Muy Alta">
      <formula>NOT(ISERROR(SEARCH("Muy Alta",H20)))</formula>
    </cfRule>
    <cfRule type="containsText" dxfId="421" priority="484" operator="containsText" text="Muy Baja">
      <formula>NOT(ISERROR(SEARCH("Muy Baja",H20)))</formula>
    </cfRule>
    <cfRule type="containsText" dxfId="420" priority="485" operator="containsText" text="Baja">
      <formula>NOT(ISERROR(SEARCH("Baja",H20)))</formula>
    </cfRule>
    <cfRule type="containsText" dxfId="419" priority="486" operator="containsText" text="Media">
      <formula>NOT(ISERROR(SEARCH("Media",H20)))</formula>
    </cfRule>
    <cfRule type="containsText" dxfId="418" priority="487" operator="containsText" text="Alta">
      <formula>NOT(ISERROR(SEARCH("Alta",H20)))</formula>
    </cfRule>
    <cfRule type="containsText" dxfId="417" priority="489" operator="containsText" text="Muy Alta">
      <formula>NOT(ISERROR(SEARCH("Muy Alta",H20)))</formula>
    </cfRule>
  </conditionalFormatting>
  <conditionalFormatting sqref="I20:I24">
    <cfRule type="containsText" dxfId="416" priority="480" operator="containsText" text="Catastrófico">
      <formula>NOT(ISERROR(SEARCH("Catastrófico",I20)))</formula>
    </cfRule>
    <cfRule type="containsText" dxfId="415" priority="481" operator="containsText" text="Mayor">
      <formula>NOT(ISERROR(SEARCH("Mayor",I20)))</formula>
    </cfRule>
    <cfRule type="containsText" dxfId="414" priority="482" operator="containsText" text="Menor">
      <formula>NOT(ISERROR(SEARCH("Menor",I20)))</formula>
    </cfRule>
    <cfRule type="containsText" dxfId="413" priority="483" operator="containsText" text="Leve">
      <formula>NOT(ISERROR(SEARCH("Leve",I20)))</formula>
    </cfRule>
    <cfRule type="containsText" dxfId="412" priority="488" operator="containsText" text="Moderado">
      <formula>NOT(ISERROR(SEARCH("Moderado",I20)))</formula>
    </cfRule>
  </conditionalFormatting>
  <conditionalFormatting sqref="K20:K24">
    <cfRule type="containsText" dxfId="411" priority="475" operator="containsText" text="Media">
      <formula>NOT(ISERROR(SEARCH("Media",K20)))</formula>
    </cfRule>
  </conditionalFormatting>
  <conditionalFormatting sqref="L20:L24">
    <cfRule type="containsText" dxfId="410" priority="474" operator="containsText" text="Moderado">
      <formula>NOT(ISERROR(SEARCH("Moderado",L20)))</formula>
    </cfRule>
  </conditionalFormatting>
  <conditionalFormatting sqref="J20:J24">
    <cfRule type="containsText" dxfId="409" priority="473" operator="containsText" text="Moderado">
      <formula>NOT(ISERROR(SEARCH("Moderado",J20)))</formula>
    </cfRule>
  </conditionalFormatting>
  <conditionalFormatting sqref="J20:J24">
    <cfRule type="containsText" dxfId="408" priority="471" operator="containsText" text="Bajo">
      <formula>NOT(ISERROR(SEARCH("Bajo",J20)))</formula>
    </cfRule>
    <cfRule type="containsText" dxfId="407" priority="472" operator="containsText" text="Extremo">
      <formula>NOT(ISERROR(SEARCH("Extremo",J20)))</formula>
    </cfRule>
  </conditionalFormatting>
  <conditionalFormatting sqref="K20:K24">
    <cfRule type="containsText" dxfId="406" priority="469" operator="containsText" text="Baja">
      <formula>NOT(ISERROR(SEARCH("Baja",K20)))</formula>
    </cfRule>
    <cfRule type="containsText" dxfId="405" priority="470" operator="containsText" text="Muy Baja">
      <formula>NOT(ISERROR(SEARCH("Muy Baja",K20)))</formula>
    </cfRule>
  </conditionalFormatting>
  <conditionalFormatting sqref="K20:K24">
    <cfRule type="containsText" dxfId="404" priority="467" operator="containsText" text="Muy Alta">
      <formula>NOT(ISERROR(SEARCH("Muy Alta",K20)))</formula>
    </cfRule>
    <cfRule type="containsText" dxfId="403" priority="468" operator="containsText" text="Alta">
      <formula>NOT(ISERROR(SEARCH("Alta",K20)))</formula>
    </cfRule>
  </conditionalFormatting>
  <conditionalFormatting sqref="L20:L24">
    <cfRule type="containsText" dxfId="402" priority="463" operator="containsText" text="Catastrófico">
      <formula>NOT(ISERROR(SEARCH("Catastrófico",L20)))</formula>
    </cfRule>
    <cfRule type="containsText" dxfId="401" priority="464" operator="containsText" text="Mayor">
      <formula>NOT(ISERROR(SEARCH("Mayor",L20)))</formula>
    </cfRule>
    <cfRule type="containsText" dxfId="400" priority="465" operator="containsText" text="Menor">
      <formula>NOT(ISERROR(SEARCH("Menor",L20)))</formula>
    </cfRule>
    <cfRule type="containsText" dxfId="399" priority="466" operator="containsText" text="Leve">
      <formula>NOT(ISERROR(SEARCH("Leve",L20)))</formula>
    </cfRule>
  </conditionalFormatting>
  <conditionalFormatting sqref="K25:L25">
    <cfRule type="containsText" dxfId="398" priority="457" operator="containsText" text="3- Moderado">
      <formula>NOT(ISERROR(SEARCH("3- Moderado",K25)))</formula>
    </cfRule>
    <cfRule type="containsText" dxfId="397" priority="458" operator="containsText" text="6- Moderado">
      <formula>NOT(ISERROR(SEARCH("6- Moderado",K25)))</formula>
    </cfRule>
    <cfRule type="containsText" dxfId="396" priority="459" operator="containsText" text="4- Moderado">
      <formula>NOT(ISERROR(SEARCH("4- Moderado",K25)))</formula>
    </cfRule>
    <cfRule type="containsText" dxfId="395" priority="460" operator="containsText" text="3- Bajo">
      <formula>NOT(ISERROR(SEARCH("3- Bajo",K25)))</formula>
    </cfRule>
    <cfRule type="containsText" dxfId="394" priority="461" operator="containsText" text="4- Bajo">
      <formula>NOT(ISERROR(SEARCH("4- Bajo",K25)))</formula>
    </cfRule>
    <cfRule type="containsText" dxfId="393" priority="462" operator="containsText" text="1- Bajo">
      <formula>NOT(ISERROR(SEARCH("1- Bajo",K25)))</formula>
    </cfRule>
  </conditionalFormatting>
  <conditionalFormatting sqref="H25:I25">
    <cfRule type="containsText" dxfId="392" priority="451" operator="containsText" text="3- Moderado">
      <formula>NOT(ISERROR(SEARCH("3- Moderado",H25)))</formula>
    </cfRule>
    <cfRule type="containsText" dxfId="391" priority="452" operator="containsText" text="6- Moderado">
      <formula>NOT(ISERROR(SEARCH("6- Moderado",H25)))</formula>
    </cfRule>
    <cfRule type="containsText" dxfId="390" priority="453" operator="containsText" text="4- Moderado">
      <formula>NOT(ISERROR(SEARCH("4- Moderado",H25)))</formula>
    </cfRule>
    <cfRule type="containsText" dxfId="389" priority="454" operator="containsText" text="3- Bajo">
      <formula>NOT(ISERROR(SEARCH("3- Bajo",H25)))</formula>
    </cfRule>
    <cfRule type="containsText" dxfId="388" priority="455" operator="containsText" text="4- Bajo">
      <formula>NOT(ISERROR(SEARCH("4- Bajo",H25)))</formula>
    </cfRule>
    <cfRule type="containsText" dxfId="387" priority="456" operator="containsText" text="1- Bajo">
      <formula>NOT(ISERROR(SEARCH("1- Bajo",H25)))</formula>
    </cfRule>
  </conditionalFormatting>
  <conditionalFormatting sqref="A25 C25:E25">
    <cfRule type="containsText" dxfId="386" priority="445" operator="containsText" text="3- Moderado">
      <formula>NOT(ISERROR(SEARCH("3- Moderado",A25)))</formula>
    </cfRule>
    <cfRule type="containsText" dxfId="385" priority="446" operator="containsText" text="6- Moderado">
      <formula>NOT(ISERROR(SEARCH("6- Moderado",A25)))</formula>
    </cfRule>
    <cfRule type="containsText" dxfId="384" priority="447" operator="containsText" text="4- Moderado">
      <formula>NOT(ISERROR(SEARCH("4- Moderado",A25)))</formula>
    </cfRule>
    <cfRule type="containsText" dxfId="383" priority="448" operator="containsText" text="3- Bajo">
      <formula>NOT(ISERROR(SEARCH("3- Bajo",A25)))</formula>
    </cfRule>
    <cfRule type="containsText" dxfId="382" priority="449" operator="containsText" text="4- Bajo">
      <formula>NOT(ISERROR(SEARCH("4- Bajo",A25)))</formula>
    </cfRule>
    <cfRule type="containsText" dxfId="381" priority="450" operator="containsText" text="1- Bajo">
      <formula>NOT(ISERROR(SEARCH("1- Bajo",A25)))</formula>
    </cfRule>
  </conditionalFormatting>
  <conditionalFormatting sqref="F25:G25">
    <cfRule type="containsText" dxfId="380" priority="439" operator="containsText" text="3- Moderado">
      <formula>NOT(ISERROR(SEARCH("3- Moderado",F25)))</formula>
    </cfRule>
    <cfRule type="containsText" dxfId="379" priority="440" operator="containsText" text="6- Moderado">
      <formula>NOT(ISERROR(SEARCH("6- Moderado",F25)))</formula>
    </cfRule>
    <cfRule type="containsText" dxfId="378" priority="441" operator="containsText" text="4- Moderado">
      <formula>NOT(ISERROR(SEARCH("4- Moderado",F25)))</formula>
    </cfRule>
    <cfRule type="containsText" dxfId="377" priority="442" operator="containsText" text="3- Bajo">
      <formula>NOT(ISERROR(SEARCH("3- Bajo",F25)))</formula>
    </cfRule>
    <cfRule type="containsText" dxfId="376" priority="443" operator="containsText" text="4- Bajo">
      <formula>NOT(ISERROR(SEARCH("4- Bajo",F25)))</formula>
    </cfRule>
    <cfRule type="containsText" dxfId="375" priority="444" operator="containsText" text="1- Bajo">
      <formula>NOT(ISERROR(SEARCH("1- Bajo",F25)))</formula>
    </cfRule>
  </conditionalFormatting>
  <conditionalFormatting sqref="J25:J29">
    <cfRule type="containsText" dxfId="374" priority="434" operator="containsText" text="Bajo">
      <formula>NOT(ISERROR(SEARCH("Bajo",J25)))</formula>
    </cfRule>
    <cfRule type="containsText" dxfId="373" priority="435" operator="containsText" text="Moderado">
      <formula>NOT(ISERROR(SEARCH("Moderado",J25)))</formula>
    </cfRule>
    <cfRule type="containsText" dxfId="372" priority="436" operator="containsText" text="Alto">
      <formula>NOT(ISERROR(SEARCH("Alto",J25)))</formula>
    </cfRule>
    <cfRule type="containsText" dxfId="371" priority="437" operator="containsText" text="Extremo">
      <formula>NOT(ISERROR(SEARCH("Extremo",J25)))</formula>
    </cfRule>
    <cfRule type="colorScale" priority="438">
      <colorScale>
        <cfvo type="min"/>
        <cfvo type="max"/>
        <color rgb="FFFF7128"/>
        <color rgb="FFFFEF9C"/>
      </colorScale>
    </cfRule>
  </conditionalFormatting>
  <conditionalFormatting sqref="M25:M29">
    <cfRule type="containsText" dxfId="370" priority="409" operator="containsText" text="Moderado">
      <formula>NOT(ISERROR(SEARCH("Moderado",M25)))</formula>
    </cfRule>
    <cfRule type="containsText" dxfId="369" priority="429" operator="containsText" text="Bajo">
      <formula>NOT(ISERROR(SEARCH("Bajo",M25)))</formula>
    </cfRule>
    <cfRule type="containsText" dxfId="368" priority="430" operator="containsText" text="Moderado">
      <formula>NOT(ISERROR(SEARCH("Moderado",M25)))</formula>
    </cfRule>
    <cfRule type="containsText" dxfId="367" priority="431" operator="containsText" text="Alto">
      <formula>NOT(ISERROR(SEARCH("Alto",M25)))</formula>
    </cfRule>
    <cfRule type="containsText" dxfId="366" priority="432" operator="containsText" text="Extremo">
      <formula>NOT(ISERROR(SEARCH("Extremo",M25)))</formula>
    </cfRule>
    <cfRule type="colorScale" priority="433">
      <colorScale>
        <cfvo type="min"/>
        <cfvo type="max"/>
        <color rgb="FFFF7128"/>
        <color rgb="FFFFEF9C"/>
      </colorScale>
    </cfRule>
  </conditionalFormatting>
  <conditionalFormatting sqref="N25">
    <cfRule type="containsText" dxfId="365" priority="423" operator="containsText" text="3- Moderado">
      <formula>NOT(ISERROR(SEARCH("3- Moderado",N25)))</formula>
    </cfRule>
    <cfRule type="containsText" dxfId="364" priority="424" operator="containsText" text="6- Moderado">
      <formula>NOT(ISERROR(SEARCH("6- Moderado",N25)))</formula>
    </cfRule>
    <cfRule type="containsText" dxfId="363" priority="425" operator="containsText" text="4- Moderado">
      <formula>NOT(ISERROR(SEARCH("4- Moderado",N25)))</formula>
    </cfRule>
    <cfRule type="containsText" dxfId="362" priority="426" operator="containsText" text="3- Bajo">
      <formula>NOT(ISERROR(SEARCH("3- Bajo",N25)))</formula>
    </cfRule>
    <cfRule type="containsText" dxfId="361" priority="427" operator="containsText" text="4- Bajo">
      <formula>NOT(ISERROR(SEARCH("4- Bajo",N25)))</formula>
    </cfRule>
    <cfRule type="containsText" dxfId="360" priority="428" operator="containsText" text="1- Bajo">
      <formula>NOT(ISERROR(SEARCH("1- Bajo",N25)))</formula>
    </cfRule>
  </conditionalFormatting>
  <conditionalFormatting sqref="H25:H29">
    <cfRule type="containsText" dxfId="359" priority="410" operator="containsText" text="Muy Alta">
      <formula>NOT(ISERROR(SEARCH("Muy Alta",H25)))</formula>
    </cfRule>
    <cfRule type="containsText" dxfId="358" priority="411" operator="containsText" text="Alta">
      <formula>NOT(ISERROR(SEARCH("Alta",H25)))</formula>
    </cfRule>
    <cfRule type="containsText" dxfId="357" priority="412" operator="containsText" text="Muy Alta">
      <formula>NOT(ISERROR(SEARCH("Muy Alta",H25)))</formula>
    </cfRule>
    <cfRule type="containsText" dxfId="356" priority="417" operator="containsText" text="Muy Baja">
      <formula>NOT(ISERROR(SEARCH("Muy Baja",H25)))</formula>
    </cfRule>
    <cfRule type="containsText" dxfId="355" priority="418" operator="containsText" text="Baja">
      <formula>NOT(ISERROR(SEARCH("Baja",H25)))</formula>
    </cfRule>
    <cfRule type="containsText" dxfId="354" priority="419" operator="containsText" text="Media">
      <formula>NOT(ISERROR(SEARCH("Media",H25)))</formula>
    </cfRule>
    <cfRule type="containsText" dxfId="353" priority="420" operator="containsText" text="Alta">
      <formula>NOT(ISERROR(SEARCH("Alta",H25)))</formula>
    </cfRule>
    <cfRule type="containsText" dxfId="352" priority="422" operator="containsText" text="Muy Alta">
      <formula>NOT(ISERROR(SEARCH("Muy Alta",H25)))</formula>
    </cfRule>
  </conditionalFormatting>
  <conditionalFormatting sqref="I25:I29">
    <cfRule type="containsText" dxfId="351" priority="413" operator="containsText" text="Catastrófico">
      <formula>NOT(ISERROR(SEARCH("Catastrófico",I25)))</formula>
    </cfRule>
    <cfRule type="containsText" dxfId="350" priority="414" operator="containsText" text="Mayor">
      <formula>NOT(ISERROR(SEARCH("Mayor",I25)))</formula>
    </cfRule>
    <cfRule type="containsText" dxfId="349" priority="415" operator="containsText" text="Menor">
      <formula>NOT(ISERROR(SEARCH("Menor",I25)))</formula>
    </cfRule>
    <cfRule type="containsText" dxfId="348" priority="416" operator="containsText" text="Leve">
      <formula>NOT(ISERROR(SEARCH("Leve",I25)))</formula>
    </cfRule>
    <cfRule type="containsText" dxfId="347" priority="421" operator="containsText" text="Moderado">
      <formula>NOT(ISERROR(SEARCH("Moderado",I25)))</formula>
    </cfRule>
  </conditionalFormatting>
  <conditionalFormatting sqref="K25:K29">
    <cfRule type="containsText" dxfId="346" priority="408" operator="containsText" text="Media">
      <formula>NOT(ISERROR(SEARCH("Media",K25)))</formula>
    </cfRule>
  </conditionalFormatting>
  <conditionalFormatting sqref="L25:L29">
    <cfRule type="containsText" dxfId="345" priority="407" operator="containsText" text="Moderado">
      <formula>NOT(ISERROR(SEARCH("Moderado",L25)))</formula>
    </cfRule>
  </conditionalFormatting>
  <conditionalFormatting sqref="J25:J29">
    <cfRule type="containsText" dxfId="344" priority="406" operator="containsText" text="Moderado">
      <formula>NOT(ISERROR(SEARCH("Moderado",J25)))</formula>
    </cfRule>
  </conditionalFormatting>
  <conditionalFormatting sqref="J25:J29">
    <cfRule type="containsText" dxfId="343" priority="404" operator="containsText" text="Bajo">
      <formula>NOT(ISERROR(SEARCH("Bajo",J25)))</formula>
    </cfRule>
    <cfRule type="containsText" dxfId="342" priority="405" operator="containsText" text="Extremo">
      <formula>NOT(ISERROR(SEARCH("Extremo",J25)))</formula>
    </cfRule>
  </conditionalFormatting>
  <conditionalFormatting sqref="K25:K29">
    <cfRule type="containsText" dxfId="341" priority="402" operator="containsText" text="Baja">
      <formula>NOT(ISERROR(SEARCH("Baja",K25)))</formula>
    </cfRule>
    <cfRule type="containsText" dxfId="340" priority="403" operator="containsText" text="Muy Baja">
      <formula>NOT(ISERROR(SEARCH("Muy Baja",K25)))</formula>
    </cfRule>
  </conditionalFormatting>
  <conditionalFormatting sqref="K25:K29">
    <cfRule type="containsText" dxfId="339" priority="400" operator="containsText" text="Muy Alta">
      <formula>NOT(ISERROR(SEARCH("Muy Alta",K25)))</formula>
    </cfRule>
    <cfRule type="containsText" dxfId="338" priority="401" operator="containsText" text="Alta">
      <formula>NOT(ISERROR(SEARCH("Alta",K25)))</formula>
    </cfRule>
  </conditionalFormatting>
  <conditionalFormatting sqref="L25:L29">
    <cfRule type="containsText" dxfId="337" priority="396" operator="containsText" text="Catastrófico">
      <formula>NOT(ISERROR(SEARCH("Catastrófico",L25)))</formula>
    </cfRule>
    <cfRule type="containsText" dxfId="336" priority="397" operator="containsText" text="Mayor">
      <formula>NOT(ISERROR(SEARCH("Mayor",L25)))</formula>
    </cfRule>
    <cfRule type="containsText" dxfId="335" priority="398" operator="containsText" text="Menor">
      <formula>NOT(ISERROR(SEARCH("Menor",L25)))</formula>
    </cfRule>
    <cfRule type="containsText" dxfId="334" priority="399" operator="containsText" text="Leve">
      <formula>NOT(ISERROR(SEARCH("Leve",L25)))</formula>
    </cfRule>
  </conditionalFormatting>
  <conditionalFormatting sqref="K30:L30">
    <cfRule type="containsText" dxfId="333" priority="390" operator="containsText" text="3- Moderado">
      <formula>NOT(ISERROR(SEARCH("3- Moderado",K30)))</formula>
    </cfRule>
    <cfRule type="containsText" dxfId="332" priority="391" operator="containsText" text="6- Moderado">
      <formula>NOT(ISERROR(SEARCH("6- Moderado",K30)))</formula>
    </cfRule>
    <cfRule type="containsText" dxfId="331" priority="392" operator="containsText" text="4- Moderado">
      <formula>NOT(ISERROR(SEARCH("4- Moderado",K30)))</formula>
    </cfRule>
    <cfRule type="containsText" dxfId="330" priority="393" operator="containsText" text="3- Bajo">
      <formula>NOT(ISERROR(SEARCH("3- Bajo",K30)))</formula>
    </cfRule>
    <cfRule type="containsText" dxfId="329" priority="394" operator="containsText" text="4- Bajo">
      <formula>NOT(ISERROR(SEARCH("4- Bajo",K30)))</formula>
    </cfRule>
    <cfRule type="containsText" dxfId="328" priority="395" operator="containsText" text="1- Bajo">
      <formula>NOT(ISERROR(SEARCH("1- Bajo",K30)))</formula>
    </cfRule>
  </conditionalFormatting>
  <conditionalFormatting sqref="H30:I30">
    <cfRule type="containsText" dxfId="327" priority="384" operator="containsText" text="3- Moderado">
      <formula>NOT(ISERROR(SEARCH("3- Moderado",H30)))</formula>
    </cfRule>
    <cfRule type="containsText" dxfId="326" priority="385" operator="containsText" text="6- Moderado">
      <formula>NOT(ISERROR(SEARCH("6- Moderado",H30)))</formula>
    </cfRule>
    <cfRule type="containsText" dxfId="325" priority="386" operator="containsText" text="4- Moderado">
      <formula>NOT(ISERROR(SEARCH("4- Moderado",H30)))</formula>
    </cfRule>
    <cfRule type="containsText" dxfId="324" priority="387" operator="containsText" text="3- Bajo">
      <formula>NOT(ISERROR(SEARCH("3- Bajo",H30)))</formula>
    </cfRule>
    <cfRule type="containsText" dxfId="323" priority="388" operator="containsText" text="4- Bajo">
      <formula>NOT(ISERROR(SEARCH("4- Bajo",H30)))</formula>
    </cfRule>
    <cfRule type="containsText" dxfId="322" priority="389" operator="containsText" text="1- Bajo">
      <formula>NOT(ISERROR(SEARCH("1- Bajo",H30)))</formula>
    </cfRule>
  </conditionalFormatting>
  <conditionalFormatting sqref="A30 C30:E30">
    <cfRule type="containsText" dxfId="321" priority="378" operator="containsText" text="3- Moderado">
      <formula>NOT(ISERROR(SEARCH("3- Moderado",A30)))</formula>
    </cfRule>
    <cfRule type="containsText" dxfId="320" priority="379" operator="containsText" text="6- Moderado">
      <formula>NOT(ISERROR(SEARCH("6- Moderado",A30)))</formula>
    </cfRule>
    <cfRule type="containsText" dxfId="319" priority="380" operator="containsText" text="4- Moderado">
      <formula>NOT(ISERROR(SEARCH("4- Moderado",A30)))</formula>
    </cfRule>
    <cfRule type="containsText" dxfId="318" priority="381" operator="containsText" text="3- Bajo">
      <formula>NOT(ISERROR(SEARCH("3- Bajo",A30)))</formula>
    </cfRule>
    <cfRule type="containsText" dxfId="317" priority="382" operator="containsText" text="4- Bajo">
      <formula>NOT(ISERROR(SEARCH("4- Bajo",A30)))</formula>
    </cfRule>
    <cfRule type="containsText" dxfId="316" priority="383" operator="containsText" text="1- Bajo">
      <formula>NOT(ISERROR(SEARCH("1- Bajo",A30)))</formula>
    </cfRule>
  </conditionalFormatting>
  <conditionalFormatting sqref="F30:G30">
    <cfRule type="containsText" dxfId="315" priority="372" operator="containsText" text="3- Moderado">
      <formula>NOT(ISERROR(SEARCH("3- Moderado",F30)))</formula>
    </cfRule>
    <cfRule type="containsText" dxfId="314" priority="373" operator="containsText" text="6- Moderado">
      <formula>NOT(ISERROR(SEARCH("6- Moderado",F30)))</formula>
    </cfRule>
    <cfRule type="containsText" dxfId="313" priority="374" operator="containsText" text="4- Moderado">
      <formula>NOT(ISERROR(SEARCH("4- Moderado",F30)))</formula>
    </cfRule>
    <cfRule type="containsText" dxfId="312" priority="375" operator="containsText" text="3- Bajo">
      <formula>NOT(ISERROR(SEARCH("3- Bajo",F30)))</formula>
    </cfRule>
    <cfRule type="containsText" dxfId="311" priority="376" operator="containsText" text="4- Bajo">
      <formula>NOT(ISERROR(SEARCH("4- Bajo",F30)))</formula>
    </cfRule>
    <cfRule type="containsText" dxfId="310" priority="377" operator="containsText" text="1- Bajo">
      <formula>NOT(ISERROR(SEARCH("1- Bajo",F30)))</formula>
    </cfRule>
  </conditionalFormatting>
  <conditionalFormatting sqref="J30:J34">
    <cfRule type="containsText" dxfId="309" priority="367" operator="containsText" text="Bajo">
      <formula>NOT(ISERROR(SEARCH("Bajo",J30)))</formula>
    </cfRule>
    <cfRule type="containsText" dxfId="308" priority="368" operator="containsText" text="Moderado">
      <formula>NOT(ISERROR(SEARCH("Moderado",J30)))</formula>
    </cfRule>
    <cfRule type="containsText" dxfId="307" priority="369" operator="containsText" text="Alto">
      <formula>NOT(ISERROR(SEARCH("Alto",J30)))</formula>
    </cfRule>
    <cfRule type="containsText" dxfId="306" priority="370" operator="containsText" text="Extremo">
      <formula>NOT(ISERROR(SEARCH("Extremo",J30)))</formula>
    </cfRule>
    <cfRule type="colorScale" priority="371">
      <colorScale>
        <cfvo type="min"/>
        <cfvo type="max"/>
        <color rgb="FFFF7128"/>
        <color rgb="FFFFEF9C"/>
      </colorScale>
    </cfRule>
  </conditionalFormatting>
  <conditionalFormatting sqref="M30:M34">
    <cfRule type="containsText" dxfId="305" priority="342" operator="containsText" text="Moderado">
      <formula>NOT(ISERROR(SEARCH("Moderado",M30)))</formula>
    </cfRule>
    <cfRule type="containsText" dxfId="304" priority="362" operator="containsText" text="Bajo">
      <formula>NOT(ISERROR(SEARCH("Bajo",M30)))</formula>
    </cfRule>
    <cfRule type="containsText" dxfId="303" priority="363" operator="containsText" text="Moderado">
      <formula>NOT(ISERROR(SEARCH("Moderado",M30)))</formula>
    </cfRule>
    <cfRule type="containsText" dxfId="302" priority="364" operator="containsText" text="Alto">
      <formula>NOT(ISERROR(SEARCH("Alto",M30)))</formula>
    </cfRule>
    <cfRule type="containsText" dxfId="301" priority="365" operator="containsText" text="Extremo">
      <formula>NOT(ISERROR(SEARCH("Extremo",M30)))</formula>
    </cfRule>
    <cfRule type="colorScale" priority="366">
      <colorScale>
        <cfvo type="min"/>
        <cfvo type="max"/>
        <color rgb="FFFF7128"/>
        <color rgb="FFFFEF9C"/>
      </colorScale>
    </cfRule>
  </conditionalFormatting>
  <conditionalFormatting sqref="N30">
    <cfRule type="containsText" dxfId="300" priority="356" operator="containsText" text="3- Moderado">
      <formula>NOT(ISERROR(SEARCH("3- Moderado",N30)))</formula>
    </cfRule>
    <cfRule type="containsText" dxfId="299" priority="357" operator="containsText" text="6- Moderado">
      <formula>NOT(ISERROR(SEARCH("6- Moderado",N30)))</formula>
    </cfRule>
    <cfRule type="containsText" dxfId="298" priority="358" operator="containsText" text="4- Moderado">
      <formula>NOT(ISERROR(SEARCH("4- Moderado",N30)))</formula>
    </cfRule>
    <cfRule type="containsText" dxfId="297" priority="359" operator="containsText" text="3- Bajo">
      <formula>NOT(ISERROR(SEARCH("3- Bajo",N30)))</formula>
    </cfRule>
    <cfRule type="containsText" dxfId="296" priority="360" operator="containsText" text="4- Bajo">
      <formula>NOT(ISERROR(SEARCH("4- Bajo",N30)))</formula>
    </cfRule>
    <cfRule type="containsText" dxfId="295" priority="361" operator="containsText" text="1- Bajo">
      <formula>NOT(ISERROR(SEARCH("1- Bajo",N30)))</formula>
    </cfRule>
  </conditionalFormatting>
  <conditionalFormatting sqref="H30:H34">
    <cfRule type="containsText" dxfId="294" priority="343" operator="containsText" text="Muy Alta">
      <formula>NOT(ISERROR(SEARCH("Muy Alta",H30)))</formula>
    </cfRule>
    <cfRule type="containsText" dxfId="293" priority="344" operator="containsText" text="Alta">
      <formula>NOT(ISERROR(SEARCH("Alta",H30)))</formula>
    </cfRule>
    <cfRule type="containsText" dxfId="292" priority="345" operator="containsText" text="Muy Alta">
      <formula>NOT(ISERROR(SEARCH("Muy Alta",H30)))</formula>
    </cfRule>
    <cfRule type="containsText" dxfId="291" priority="350" operator="containsText" text="Muy Baja">
      <formula>NOT(ISERROR(SEARCH("Muy Baja",H30)))</formula>
    </cfRule>
    <cfRule type="containsText" dxfId="290" priority="351" operator="containsText" text="Baja">
      <formula>NOT(ISERROR(SEARCH("Baja",H30)))</formula>
    </cfRule>
    <cfRule type="containsText" dxfId="289" priority="352" operator="containsText" text="Media">
      <formula>NOT(ISERROR(SEARCH("Media",H30)))</formula>
    </cfRule>
    <cfRule type="containsText" dxfId="288" priority="353" operator="containsText" text="Alta">
      <formula>NOT(ISERROR(SEARCH("Alta",H30)))</formula>
    </cfRule>
    <cfRule type="containsText" dxfId="287" priority="355" operator="containsText" text="Muy Alta">
      <formula>NOT(ISERROR(SEARCH("Muy Alta",H30)))</formula>
    </cfRule>
  </conditionalFormatting>
  <conditionalFormatting sqref="I30:I34">
    <cfRule type="containsText" dxfId="286" priority="346" operator="containsText" text="Catastrófico">
      <formula>NOT(ISERROR(SEARCH("Catastrófico",I30)))</formula>
    </cfRule>
    <cfRule type="containsText" dxfId="285" priority="347" operator="containsText" text="Mayor">
      <formula>NOT(ISERROR(SEARCH("Mayor",I30)))</formula>
    </cfRule>
    <cfRule type="containsText" dxfId="284" priority="348" operator="containsText" text="Menor">
      <formula>NOT(ISERROR(SEARCH("Menor",I30)))</formula>
    </cfRule>
    <cfRule type="containsText" dxfId="283" priority="349" operator="containsText" text="Leve">
      <formula>NOT(ISERROR(SEARCH("Leve",I30)))</formula>
    </cfRule>
    <cfRule type="containsText" dxfId="282" priority="354" operator="containsText" text="Moderado">
      <formula>NOT(ISERROR(SEARCH("Moderado",I30)))</formula>
    </cfRule>
  </conditionalFormatting>
  <conditionalFormatting sqref="K30:K34">
    <cfRule type="containsText" dxfId="281" priority="341" operator="containsText" text="Media">
      <formula>NOT(ISERROR(SEARCH("Media",K30)))</formula>
    </cfRule>
  </conditionalFormatting>
  <conditionalFormatting sqref="L30:L34">
    <cfRule type="containsText" dxfId="280" priority="340" operator="containsText" text="Moderado">
      <formula>NOT(ISERROR(SEARCH("Moderado",L30)))</formula>
    </cfRule>
  </conditionalFormatting>
  <conditionalFormatting sqref="J30:J34">
    <cfRule type="containsText" dxfId="279" priority="339" operator="containsText" text="Moderado">
      <formula>NOT(ISERROR(SEARCH("Moderado",J30)))</formula>
    </cfRule>
  </conditionalFormatting>
  <conditionalFormatting sqref="J30:J34">
    <cfRule type="containsText" dxfId="278" priority="337" operator="containsText" text="Bajo">
      <formula>NOT(ISERROR(SEARCH("Bajo",J30)))</formula>
    </cfRule>
    <cfRule type="containsText" dxfId="277" priority="338" operator="containsText" text="Extremo">
      <formula>NOT(ISERROR(SEARCH("Extremo",J30)))</formula>
    </cfRule>
  </conditionalFormatting>
  <conditionalFormatting sqref="K30:K34">
    <cfRule type="containsText" dxfId="276" priority="335" operator="containsText" text="Baja">
      <formula>NOT(ISERROR(SEARCH("Baja",K30)))</formula>
    </cfRule>
    <cfRule type="containsText" dxfId="275" priority="336" operator="containsText" text="Muy Baja">
      <formula>NOT(ISERROR(SEARCH("Muy Baja",K30)))</formula>
    </cfRule>
  </conditionalFormatting>
  <conditionalFormatting sqref="K30:K34">
    <cfRule type="containsText" dxfId="274" priority="333" operator="containsText" text="Muy Alta">
      <formula>NOT(ISERROR(SEARCH("Muy Alta",K30)))</formula>
    </cfRule>
    <cfRule type="containsText" dxfId="273" priority="334" operator="containsText" text="Alta">
      <formula>NOT(ISERROR(SEARCH("Alta",K30)))</formula>
    </cfRule>
  </conditionalFormatting>
  <conditionalFormatting sqref="L30:L34">
    <cfRule type="containsText" dxfId="272" priority="329" operator="containsText" text="Catastrófico">
      <formula>NOT(ISERROR(SEARCH("Catastrófico",L30)))</formula>
    </cfRule>
    <cfRule type="containsText" dxfId="271" priority="330" operator="containsText" text="Mayor">
      <formula>NOT(ISERROR(SEARCH("Mayor",L30)))</formula>
    </cfRule>
    <cfRule type="containsText" dxfId="270" priority="331" operator="containsText" text="Menor">
      <formula>NOT(ISERROR(SEARCH("Menor",L30)))</formula>
    </cfRule>
    <cfRule type="containsText" dxfId="269" priority="332" operator="containsText" text="Leve">
      <formula>NOT(ISERROR(SEARCH("Leve",L30)))</formula>
    </cfRule>
  </conditionalFormatting>
  <conditionalFormatting sqref="K35:L35">
    <cfRule type="containsText" dxfId="268" priority="323" operator="containsText" text="3- Moderado">
      <formula>NOT(ISERROR(SEARCH("3- Moderado",K35)))</formula>
    </cfRule>
    <cfRule type="containsText" dxfId="267" priority="324" operator="containsText" text="6- Moderado">
      <formula>NOT(ISERROR(SEARCH("6- Moderado",K35)))</formula>
    </cfRule>
    <cfRule type="containsText" dxfId="266" priority="325" operator="containsText" text="4- Moderado">
      <formula>NOT(ISERROR(SEARCH("4- Moderado",K35)))</formula>
    </cfRule>
    <cfRule type="containsText" dxfId="265" priority="326" operator="containsText" text="3- Bajo">
      <formula>NOT(ISERROR(SEARCH("3- Bajo",K35)))</formula>
    </cfRule>
    <cfRule type="containsText" dxfId="264" priority="327" operator="containsText" text="4- Bajo">
      <formula>NOT(ISERROR(SEARCH("4- Bajo",K35)))</formula>
    </cfRule>
    <cfRule type="containsText" dxfId="263" priority="328" operator="containsText" text="1- Bajo">
      <formula>NOT(ISERROR(SEARCH("1- Bajo",K35)))</formula>
    </cfRule>
  </conditionalFormatting>
  <conditionalFormatting sqref="H35:I35">
    <cfRule type="containsText" dxfId="262" priority="317" operator="containsText" text="3- Moderado">
      <formula>NOT(ISERROR(SEARCH("3- Moderado",H35)))</formula>
    </cfRule>
    <cfRule type="containsText" dxfId="261" priority="318" operator="containsText" text="6- Moderado">
      <formula>NOT(ISERROR(SEARCH("6- Moderado",H35)))</formula>
    </cfRule>
    <cfRule type="containsText" dxfId="260" priority="319" operator="containsText" text="4- Moderado">
      <formula>NOT(ISERROR(SEARCH("4- Moderado",H35)))</formula>
    </cfRule>
    <cfRule type="containsText" dxfId="259" priority="320" operator="containsText" text="3- Bajo">
      <formula>NOT(ISERROR(SEARCH("3- Bajo",H35)))</formula>
    </cfRule>
    <cfRule type="containsText" dxfId="258" priority="321" operator="containsText" text="4- Bajo">
      <formula>NOT(ISERROR(SEARCH("4- Bajo",H35)))</formula>
    </cfRule>
    <cfRule type="containsText" dxfId="257" priority="322" operator="containsText" text="1- Bajo">
      <formula>NOT(ISERROR(SEARCH("1- Bajo",H35)))</formula>
    </cfRule>
  </conditionalFormatting>
  <conditionalFormatting sqref="A35 C35:E35">
    <cfRule type="containsText" dxfId="256" priority="311" operator="containsText" text="3- Moderado">
      <formula>NOT(ISERROR(SEARCH("3- Moderado",A35)))</formula>
    </cfRule>
    <cfRule type="containsText" dxfId="255" priority="312" operator="containsText" text="6- Moderado">
      <formula>NOT(ISERROR(SEARCH("6- Moderado",A35)))</formula>
    </cfRule>
    <cfRule type="containsText" dxfId="254" priority="313" operator="containsText" text="4- Moderado">
      <formula>NOT(ISERROR(SEARCH("4- Moderado",A35)))</formula>
    </cfRule>
    <cfRule type="containsText" dxfId="253" priority="314" operator="containsText" text="3- Bajo">
      <formula>NOT(ISERROR(SEARCH("3- Bajo",A35)))</formula>
    </cfRule>
    <cfRule type="containsText" dxfId="252" priority="315" operator="containsText" text="4- Bajo">
      <formula>NOT(ISERROR(SEARCH("4- Bajo",A35)))</formula>
    </cfRule>
    <cfRule type="containsText" dxfId="251" priority="316" operator="containsText" text="1- Bajo">
      <formula>NOT(ISERROR(SEARCH("1- Bajo",A35)))</formula>
    </cfRule>
  </conditionalFormatting>
  <conditionalFormatting sqref="F35:G35">
    <cfRule type="containsText" dxfId="250" priority="305" operator="containsText" text="3- Moderado">
      <formula>NOT(ISERROR(SEARCH("3- Moderado",F35)))</formula>
    </cfRule>
    <cfRule type="containsText" dxfId="249" priority="306" operator="containsText" text="6- Moderado">
      <formula>NOT(ISERROR(SEARCH("6- Moderado",F35)))</formula>
    </cfRule>
    <cfRule type="containsText" dxfId="248" priority="307" operator="containsText" text="4- Moderado">
      <formula>NOT(ISERROR(SEARCH("4- Moderado",F35)))</formula>
    </cfRule>
    <cfRule type="containsText" dxfId="247" priority="308" operator="containsText" text="3- Bajo">
      <formula>NOT(ISERROR(SEARCH("3- Bajo",F35)))</formula>
    </cfRule>
    <cfRule type="containsText" dxfId="246" priority="309" operator="containsText" text="4- Bajo">
      <formula>NOT(ISERROR(SEARCH("4- Bajo",F35)))</formula>
    </cfRule>
    <cfRule type="containsText" dxfId="245" priority="310" operator="containsText" text="1- Bajo">
      <formula>NOT(ISERROR(SEARCH("1- Bajo",F35)))</formula>
    </cfRule>
  </conditionalFormatting>
  <conditionalFormatting sqref="J35:J39">
    <cfRule type="containsText" dxfId="244" priority="300" operator="containsText" text="Bajo">
      <formula>NOT(ISERROR(SEARCH("Bajo",J35)))</formula>
    </cfRule>
    <cfRule type="containsText" dxfId="243" priority="301" operator="containsText" text="Moderado">
      <formula>NOT(ISERROR(SEARCH("Moderado",J35)))</formula>
    </cfRule>
    <cfRule type="containsText" dxfId="242" priority="302" operator="containsText" text="Alto">
      <formula>NOT(ISERROR(SEARCH("Alto",J35)))</formula>
    </cfRule>
    <cfRule type="containsText" dxfId="241" priority="303" operator="containsText" text="Extremo">
      <formula>NOT(ISERROR(SEARCH("Extremo",J35)))</formula>
    </cfRule>
    <cfRule type="colorScale" priority="304">
      <colorScale>
        <cfvo type="min"/>
        <cfvo type="max"/>
        <color rgb="FFFF7128"/>
        <color rgb="FFFFEF9C"/>
      </colorScale>
    </cfRule>
  </conditionalFormatting>
  <conditionalFormatting sqref="M35:M39">
    <cfRule type="containsText" dxfId="240" priority="275" operator="containsText" text="Moderado">
      <formula>NOT(ISERROR(SEARCH("Moderado",M35)))</formula>
    </cfRule>
    <cfRule type="containsText" dxfId="239" priority="295" operator="containsText" text="Bajo">
      <formula>NOT(ISERROR(SEARCH("Bajo",M35)))</formula>
    </cfRule>
    <cfRule type="containsText" dxfId="238" priority="296" operator="containsText" text="Moderado">
      <formula>NOT(ISERROR(SEARCH("Moderado",M35)))</formula>
    </cfRule>
    <cfRule type="containsText" dxfId="237" priority="297" operator="containsText" text="Alto">
      <formula>NOT(ISERROR(SEARCH("Alto",M35)))</formula>
    </cfRule>
    <cfRule type="containsText" dxfId="236" priority="298" operator="containsText" text="Extremo">
      <formula>NOT(ISERROR(SEARCH("Extremo",M35)))</formula>
    </cfRule>
    <cfRule type="colorScale" priority="299">
      <colorScale>
        <cfvo type="min"/>
        <cfvo type="max"/>
        <color rgb="FFFF7128"/>
        <color rgb="FFFFEF9C"/>
      </colorScale>
    </cfRule>
  </conditionalFormatting>
  <conditionalFormatting sqref="N35">
    <cfRule type="containsText" dxfId="235" priority="289" operator="containsText" text="3- Moderado">
      <formula>NOT(ISERROR(SEARCH("3- Moderado",N35)))</formula>
    </cfRule>
    <cfRule type="containsText" dxfId="234" priority="290" operator="containsText" text="6- Moderado">
      <formula>NOT(ISERROR(SEARCH("6- Moderado",N35)))</formula>
    </cfRule>
    <cfRule type="containsText" dxfId="233" priority="291" operator="containsText" text="4- Moderado">
      <formula>NOT(ISERROR(SEARCH("4- Moderado",N35)))</formula>
    </cfRule>
    <cfRule type="containsText" dxfId="232" priority="292" operator="containsText" text="3- Bajo">
      <formula>NOT(ISERROR(SEARCH("3- Bajo",N35)))</formula>
    </cfRule>
    <cfRule type="containsText" dxfId="231" priority="293" operator="containsText" text="4- Bajo">
      <formula>NOT(ISERROR(SEARCH("4- Bajo",N35)))</formula>
    </cfRule>
    <cfRule type="containsText" dxfId="230" priority="294" operator="containsText" text="1- Bajo">
      <formula>NOT(ISERROR(SEARCH("1- Bajo",N35)))</formula>
    </cfRule>
  </conditionalFormatting>
  <conditionalFormatting sqref="H35:H39">
    <cfRule type="containsText" dxfId="229" priority="276" operator="containsText" text="Muy Alta">
      <formula>NOT(ISERROR(SEARCH("Muy Alta",H35)))</formula>
    </cfRule>
    <cfRule type="containsText" dxfId="228" priority="277" operator="containsText" text="Alta">
      <formula>NOT(ISERROR(SEARCH("Alta",H35)))</formula>
    </cfRule>
    <cfRule type="containsText" dxfId="227" priority="278" operator="containsText" text="Muy Alta">
      <formula>NOT(ISERROR(SEARCH("Muy Alta",H35)))</formula>
    </cfRule>
    <cfRule type="containsText" dxfId="226" priority="283" operator="containsText" text="Muy Baja">
      <formula>NOT(ISERROR(SEARCH("Muy Baja",H35)))</formula>
    </cfRule>
    <cfRule type="containsText" dxfId="225" priority="284" operator="containsText" text="Baja">
      <formula>NOT(ISERROR(SEARCH("Baja",H35)))</formula>
    </cfRule>
    <cfRule type="containsText" dxfId="224" priority="285" operator="containsText" text="Media">
      <formula>NOT(ISERROR(SEARCH("Media",H35)))</formula>
    </cfRule>
    <cfRule type="containsText" dxfId="223" priority="286" operator="containsText" text="Alta">
      <formula>NOT(ISERROR(SEARCH("Alta",H35)))</formula>
    </cfRule>
    <cfRule type="containsText" dxfId="222" priority="288" operator="containsText" text="Muy Alta">
      <formula>NOT(ISERROR(SEARCH("Muy Alta",H35)))</formula>
    </cfRule>
  </conditionalFormatting>
  <conditionalFormatting sqref="I35:I39">
    <cfRule type="containsText" dxfId="221" priority="279" operator="containsText" text="Catastrófico">
      <formula>NOT(ISERROR(SEARCH("Catastrófico",I35)))</formula>
    </cfRule>
    <cfRule type="containsText" dxfId="220" priority="280" operator="containsText" text="Mayor">
      <formula>NOT(ISERROR(SEARCH("Mayor",I35)))</formula>
    </cfRule>
    <cfRule type="containsText" dxfId="219" priority="281" operator="containsText" text="Menor">
      <formula>NOT(ISERROR(SEARCH("Menor",I35)))</formula>
    </cfRule>
    <cfRule type="containsText" dxfId="218" priority="282" operator="containsText" text="Leve">
      <formula>NOT(ISERROR(SEARCH("Leve",I35)))</formula>
    </cfRule>
    <cfRule type="containsText" dxfId="217" priority="287" operator="containsText" text="Moderado">
      <formula>NOT(ISERROR(SEARCH("Moderado",I35)))</formula>
    </cfRule>
  </conditionalFormatting>
  <conditionalFormatting sqref="K35:K39">
    <cfRule type="containsText" dxfId="216" priority="274" operator="containsText" text="Media">
      <formula>NOT(ISERROR(SEARCH("Media",K35)))</formula>
    </cfRule>
  </conditionalFormatting>
  <conditionalFormatting sqref="L35:L39">
    <cfRule type="containsText" dxfId="215" priority="273" operator="containsText" text="Moderado">
      <formula>NOT(ISERROR(SEARCH("Moderado",L35)))</formula>
    </cfRule>
  </conditionalFormatting>
  <conditionalFormatting sqref="J35:J39">
    <cfRule type="containsText" dxfId="214" priority="272" operator="containsText" text="Moderado">
      <formula>NOT(ISERROR(SEARCH("Moderado",J35)))</formula>
    </cfRule>
  </conditionalFormatting>
  <conditionalFormatting sqref="J35:J39">
    <cfRule type="containsText" dxfId="213" priority="270" operator="containsText" text="Bajo">
      <formula>NOT(ISERROR(SEARCH("Bajo",J35)))</formula>
    </cfRule>
    <cfRule type="containsText" dxfId="212" priority="271" operator="containsText" text="Extremo">
      <formula>NOT(ISERROR(SEARCH("Extremo",J35)))</formula>
    </cfRule>
  </conditionalFormatting>
  <conditionalFormatting sqref="K35:K39">
    <cfRule type="containsText" dxfId="211" priority="268" operator="containsText" text="Baja">
      <formula>NOT(ISERROR(SEARCH("Baja",K35)))</formula>
    </cfRule>
    <cfRule type="containsText" dxfId="210" priority="269" operator="containsText" text="Muy Baja">
      <formula>NOT(ISERROR(SEARCH("Muy Baja",K35)))</formula>
    </cfRule>
  </conditionalFormatting>
  <conditionalFormatting sqref="K35:K39">
    <cfRule type="containsText" dxfId="209" priority="266" operator="containsText" text="Muy Alta">
      <formula>NOT(ISERROR(SEARCH("Muy Alta",K35)))</formula>
    </cfRule>
    <cfRule type="containsText" dxfId="208" priority="267" operator="containsText" text="Alta">
      <formula>NOT(ISERROR(SEARCH("Alta",K35)))</formula>
    </cfRule>
  </conditionalFormatting>
  <conditionalFormatting sqref="L35:L39">
    <cfRule type="containsText" dxfId="207" priority="262" operator="containsText" text="Catastrófico">
      <formula>NOT(ISERROR(SEARCH("Catastrófico",L35)))</formula>
    </cfRule>
    <cfRule type="containsText" dxfId="206" priority="263" operator="containsText" text="Mayor">
      <formula>NOT(ISERROR(SEARCH("Mayor",L35)))</formula>
    </cfRule>
    <cfRule type="containsText" dxfId="205" priority="264" operator="containsText" text="Menor">
      <formula>NOT(ISERROR(SEARCH("Menor",L35)))</formula>
    </cfRule>
    <cfRule type="containsText" dxfId="204" priority="265" operator="containsText" text="Leve">
      <formula>NOT(ISERROR(SEARCH("Leve",L35)))</formula>
    </cfRule>
  </conditionalFormatting>
  <conditionalFormatting sqref="K40:L40">
    <cfRule type="containsText" dxfId="203" priority="256" operator="containsText" text="3- Moderado">
      <formula>NOT(ISERROR(SEARCH("3- Moderado",K40)))</formula>
    </cfRule>
    <cfRule type="containsText" dxfId="202" priority="257" operator="containsText" text="6- Moderado">
      <formula>NOT(ISERROR(SEARCH("6- Moderado",K40)))</formula>
    </cfRule>
    <cfRule type="containsText" dxfId="201" priority="258" operator="containsText" text="4- Moderado">
      <formula>NOT(ISERROR(SEARCH("4- Moderado",K40)))</formula>
    </cfRule>
    <cfRule type="containsText" dxfId="200" priority="259" operator="containsText" text="3- Bajo">
      <formula>NOT(ISERROR(SEARCH("3- Bajo",K40)))</formula>
    </cfRule>
    <cfRule type="containsText" dxfId="199" priority="260" operator="containsText" text="4- Bajo">
      <formula>NOT(ISERROR(SEARCH("4- Bajo",K40)))</formula>
    </cfRule>
    <cfRule type="containsText" dxfId="198" priority="261" operator="containsText" text="1- Bajo">
      <formula>NOT(ISERROR(SEARCH("1- Bajo",K40)))</formula>
    </cfRule>
  </conditionalFormatting>
  <conditionalFormatting sqref="H40:I40">
    <cfRule type="containsText" dxfId="197" priority="250" operator="containsText" text="3- Moderado">
      <formula>NOT(ISERROR(SEARCH("3- Moderado",H40)))</formula>
    </cfRule>
    <cfRule type="containsText" dxfId="196" priority="251" operator="containsText" text="6- Moderado">
      <formula>NOT(ISERROR(SEARCH("6- Moderado",H40)))</formula>
    </cfRule>
    <cfRule type="containsText" dxfId="195" priority="252" operator="containsText" text="4- Moderado">
      <formula>NOT(ISERROR(SEARCH("4- Moderado",H40)))</formula>
    </cfRule>
    <cfRule type="containsText" dxfId="194" priority="253" operator="containsText" text="3- Bajo">
      <formula>NOT(ISERROR(SEARCH("3- Bajo",H40)))</formula>
    </cfRule>
    <cfRule type="containsText" dxfId="193" priority="254" operator="containsText" text="4- Bajo">
      <formula>NOT(ISERROR(SEARCH("4- Bajo",H40)))</formula>
    </cfRule>
    <cfRule type="containsText" dxfId="192" priority="255" operator="containsText" text="1- Bajo">
      <formula>NOT(ISERROR(SEARCH("1- Bajo",H40)))</formula>
    </cfRule>
  </conditionalFormatting>
  <conditionalFormatting sqref="A40 C40:E40">
    <cfRule type="containsText" dxfId="191" priority="244" operator="containsText" text="3- Moderado">
      <formula>NOT(ISERROR(SEARCH("3- Moderado",A40)))</formula>
    </cfRule>
    <cfRule type="containsText" dxfId="190" priority="245" operator="containsText" text="6- Moderado">
      <formula>NOT(ISERROR(SEARCH("6- Moderado",A40)))</formula>
    </cfRule>
    <cfRule type="containsText" dxfId="189" priority="246" operator="containsText" text="4- Moderado">
      <formula>NOT(ISERROR(SEARCH("4- Moderado",A40)))</formula>
    </cfRule>
    <cfRule type="containsText" dxfId="188" priority="247" operator="containsText" text="3- Bajo">
      <formula>NOT(ISERROR(SEARCH("3- Bajo",A40)))</formula>
    </cfRule>
    <cfRule type="containsText" dxfId="187" priority="248" operator="containsText" text="4- Bajo">
      <formula>NOT(ISERROR(SEARCH("4- Bajo",A40)))</formula>
    </cfRule>
    <cfRule type="containsText" dxfId="186" priority="249" operator="containsText" text="1- Bajo">
      <formula>NOT(ISERROR(SEARCH("1- Bajo",A40)))</formula>
    </cfRule>
  </conditionalFormatting>
  <conditionalFormatting sqref="F40:G40">
    <cfRule type="containsText" dxfId="185" priority="238" operator="containsText" text="3- Moderado">
      <formula>NOT(ISERROR(SEARCH("3- Moderado",F40)))</formula>
    </cfRule>
    <cfRule type="containsText" dxfId="184" priority="239" operator="containsText" text="6- Moderado">
      <formula>NOT(ISERROR(SEARCH("6- Moderado",F40)))</formula>
    </cfRule>
    <cfRule type="containsText" dxfId="183" priority="240" operator="containsText" text="4- Moderado">
      <formula>NOT(ISERROR(SEARCH("4- Moderado",F40)))</formula>
    </cfRule>
    <cfRule type="containsText" dxfId="182" priority="241" operator="containsText" text="3- Bajo">
      <formula>NOT(ISERROR(SEARCH("3- Bajo",F40)))</formula>
    </cfRule>
    <cfRule type="containsText" dxfId="181" priority="242" operator="containsText" text="4- Bajo">
      <formula>NOT(ISERROR(SEARCH("4- Bajo",F40)))</formula>
    </cfRule>
    <cfRule type="containsText" dxfId="180" priority="243" operator="containsText" text="1- Bajo">
      <formula>NOT(ISERROR(SEARCH("1- Bajo",F40)))</formula>
    </cfRule>
  </conditionalFormatting>
  <conditionalFormatting sqref="J40:J44">
    <cfRule type="containsText" dxfId="179" priority="233" operator="containsText" text="Bajo">
      <formula>NOT(ISERROR(SEARCH("Bajo",J40)))</formula>
    </cfRule>
    <cfRule type="containsText" dxfId="178" priority="234" operator="containsText" text="Moderado">
      <formula>NOT(ISERROR(SEARCH("Moderado",J40)))</formula>
    </cfRule>
    <cfRule type="containsText" dxfId="177" priority="235" operator="containsText" text="Alto">
      <formula>NOT(ISERROR(SEARCH("Alto",J40)))</formula>
    </cfRule>
    <cfRule type="containsText" dxfId="176" priority="236" operator="containsText" text="Extremo">
      <formula>NOT(ISERROR(SEARCH("Extremo",J40)))</formula>
    </cfRule>
    <cfRule type="colorScale" priority="237">
      <colorScale>
        <cfvo type="min"/>
        <cfvo type="max"/>
        <color rgb="FFFF7128"/>
        <color rgb="FFFFEF9C"/>
      </colorScale>
    </cfRule>
  </conditionalFormatting>
  <conditionalFormatting sqref="M40:M44">
    <cfRule type="containsText" dxfId="175" priority="208" operator="containsText" text="Moderado">
      <formula>NOT(ISERROR(SEARCH("Moderado",M40)))</formula>
    </cfRule>
    <cfRule type="containsText" dxfId="174" priority="228" operator="containsText" text="Bajo">
      <formula>NOT(ISERROR(SEARCH("Bajo",M40)))</formula>
    </cfRule>
    <cfRule type="containsText" dxfId="173" priority="229" operator="containsText" text="Moderado">
      <formula>NOT(ISERROR(SEARCH("Moderado",M40)))</formula>
    </cfRule>
    <cfRule type="containsText" dxfId="172" priority="230" operator="containsText" text="Alto">
      <formula>NOT(ISERROR(SEARCH("Alto",M40)))</formula>
    </cfRule>
    <cfRule type="containsText" dxfId="171" priority="231" operator="containsText" text="Extremo">
      <formula>NOT(ISERROR(SEARCH("Extremo",M40)))</formula>
    </cfRule>
    <cfRule type="colorScale" priority="232">
      <colorScale>
        <cfvo type="min"/>
        <cfvo type="max"/>
        <color rgb="FFFF7128"/>
        <color rgb="FFFFEF9C"/>
      </colorScale>
    </cfRule>
  </conditionalFormatting>
  <conditionalFormatting sqref="N40">
    <cfRule type="containsText" dxfId="170" priority="222" operator="containsText" text="3- Moderado">
      <formula>NOT(ISERROR(SEARCH("3- Moderado",N40)))</formula>
    </cfRule>
    <cfRule type="containsText" dxfId="169" priority="223" operator="containsText" text="6- Moderado">
      <formula>NOT(ISERROR(SEARCH("6- Moderado",N40)))</formula>
    </cfRule>
    <cfRule type="containsText" dxfId="168" priority="224" operator="containsText" text="4- Moderado">
      <formula>NOT(ISERROR(SEARCH("4- Moderado",N40)))</formula>
    </cfRule>
    <cfRule type="containsText" dxfId="167" priority="225" operator="containsText" text="3- Bajo">
      <formula>NOT(ISERROR(SEARCH("3- Bajo",N40)))</formula>
    </cfRule>
    <cfRule type="containsText" dxfId="166" priority="226" operator="containsText" text="4- Bajo">
      <formula>NOT(ISERROR(SEARCH("4- Bajo",N40)))</formula>
    </cfRule>
    <cfRule type="containsText" dxfId="165" priority="227" operator="containsText" text="1- Bajo">
      <formula>NOT(ISERROR(SEARCH("1- Bajo",N40)))</formula>
    </cfRule>
  </conditionalFormatting>
  <conditionalFormatting sqref="H40:H44">
    <cfRule type="containsText" dxfId="164" priority="209" operator="containsText" text="Muy Alta">
      <formula>NOT(ISERROR(SEARCH("Muy Alta",H40)))</formula>
    </cfRule>
    <cfRule type="containsText" dxfId="163" priority="210" operator="containsText" text="Alta">
      <formula>NOT(ISERROR(SEARCH("Alta",H40)))</formula>
    </cfRule>
    <cfRule type="containsText" dxfId="162" priority="211" operator="containsText" text="Muy Alta">
      <formula>NOT(ISERROR(SEARCH("Muy Alta",H40)))</formula>
    </cfRule>
    <cfRule type="containsText" dxfId="161" priority="216" operator="containsText" text="Muy Baja">
      <formula>NOT(ISERROR(SEARCH("Muy Baja",H40)))</formula>
    </cfRule>
    <cfRule type="containsText" dxfId="160" priority="217" operator="containsText" text="Baja">
      <formula>NOT(ISERROR(SEARCH("Baja",H40)))</formula>
    </cfRule>
    <cfRule type="containsText" dxfId="159" priority="218" operator="containsText" text="Media">
      <formula>NOT(ISERROR(SEARCH("Media",H40)))</formula>
    </cfRule>
    <cfRule type="containsText" dxfId="158" priority="219" operator="containsText" text="Alta">
      <formula>NOT(ISERROR(SEARCH("Alta",H40)))</formula>
    </cfRule>
    <cfRule type="containsText" dxfId="157" priority="221" operator="containsText" text="Muy Alta">
      <formula>NOT(ISERROR(SEARCH("Muy Alta",H40)))</formula>
    </cfRule>
  </conditionalFormatting>
  <conditionalFormatting sqref="I40:I44">
    <cfRule type="containsText" dxfId="156" priority="212" operator="containsText" text="Catastrófico">
      <formula>NOT(ISERROR(SEARCH("Catastrófico",I40)))</formula>
    </cfRule>
    <cfRule type="containsText" dxfId="155" priority="213" operator="containsText" text="Mayor">
      <formula>NOT(ISERROR(SEARCH("Mayor",I40)))</formula>
    </cfRule>
    <cfRule type="containsText" dxfId="154" priority="214" operator="containsText" text="Menor">
      <formula>NOT(ISERROR(SEARCH("Menor",I40)))</formula>
    </cfRule>
    <cfRule type="containsText" dxfId="153" priority="215" operator="containsText" text="Leve">
      <formula>NOT(ISERROR(SEARCH("Leve",I40)))</formula>
    </cfRule>
    <cfRule type="containsText" dxfId="152" priority="220" operator="containsText" text="Moderado">
      <formula>NOT(ISERROR(SEARCH("Moderado",I40)))</formula>
    </cfRule>
  </conditionalFormatting>
  <conditionalFormatting sqref="K40:K44">
    <cfRule type="containsText" dxfId="151" priority="207" operator="containsText" text="Media">
      <formula>NOT(ISERROR(SEARCH("Media",K40)))</formula>
    </cfRule>
  </conditionalFormatting>
  <conditionalFormatting sqref="L40:L44">
    <cfRule type="containsText" dxfId="150" priority="206" operator="containsText" text="Moderado">
      <formula>NOT(ISERROR(SEARCH("Moderado",L40)))</formula>
    </cfRule>
  </conditionalFormatting>
  <conditionalFormatting sqref="J40:J44">
    <cfRule type="containsText" dxfId="149" priority="205" operator="containsText" text="Moderado">
      <formula>NOT(ISERROR(SEARCH("Moderado",J40)))</formula>
    </cfRule>
  </conditionalFormatting>
  <conditionalFormatting sqref="J40:J44">
    <cfRule type="containsText" dxfId="148" priority="203" operator="containsText" text="Bajo">
      <formula>NOT(ISERROR(SEARCH("Bajo",J40)))</formula>
    </cfRule>
    <cfRule type="containsText" dxfId="147" priority="204" operator="containsText" text="Extremo">
      <formula>NOT(ISERROR(SEARCH("Extremo",J40)))</formula>
    </cfRule>
  </conditionalFormatting>
  <conditionalFormatting sqref="K40:K44">
    <cfRule type="containsText" dxfId="146" priority="201" operator="containsText" text="Baja">
      <formula>NOT(ISERROR(SEARCH("Baja",K40)))</formula>
    </cfRule>
    <cfRule type="containsText" dxfId="145" priority="202" operator="containsText" text="Muy Baja">
      <formula>NOT(ISERROR(SEARCH("Muy Baja",K40)))</formula>
    </cfRule>
  </conditionalFormatting>
  <conditionalFormatting sqref="K40:K44">
    <cfRule type="containsText" dxfId="144" priority="199" operator="containsText" text="Muy Alta">
      <formula>NOT(ISERROR(SEARCH("Muy Alta",K40)))</formula>
    </cfRule>
    <cfRule type="containsText" dxfId="143" priority="200" operator="containsText" text="Alta">
      <formula>NOT(ISERROR(SEARCH("Alta",K40)))</formula>
    </cfRule>
  </conditionalFormatting>
  <conditionalFormatting sqref="L40:L44">
    <cfRule type="containsText" dxfId="142" priority="195" operator="containsText" text="Catastrófico">
      <formula>NOT(ISERROR(SEARCH("Catastrófico",L40)))</formula>
    </cfRule>
    <cfRule type="containsText" dxfId="141" priority="196" operator="containsText" text="Mayor">
      <formula>NOT(ISERROR(SEARCH("Mayor",L40)))</formula>
    </cfRule>
    <cfRule type="containsText" dxfId="140" priority="197" operator="containsText" text="Menor">
      <formula>NOT(ISERROR(SEARCH("Menor",L40)))</formula>
    </cfRule>
    <cfRule type="containsText" dxfId="139" priority="198" operator="containsText" text="Leve">
      <formula>NOT(ISERROR(SEARCH("Leve",L40)))</formula>
    </cfRule>
  </conditionalFormatting>
  <conditionalFormatting sqref="K45:L45">
    <cfRule type="containsText" dxfId="138" priority="189" operator="containsText" text="3- Moderado">
      <formula>NOT(ISERROR(SEARCH("3- Moderado",K45)))</formula>
    </cfRule>
    <cfRule type="containsText" dxfId="137" priority="190" operator="containsText" text="6- Moderado">
      <formula>NOT(ISERROR(SEARCH("6- Moderado",K45)))</formula>
    </cfRule>
    <cfRule type="containsText" dxfId="136" priority="191" operator="containsText" text="4- Moderado">
      <formula>NOT(ISERROR(SEARCH("4- Moderado",K45)))</formula>
    </cfRule>
    <cfRule type="containsText" dxfId="135" priority="192" operator="containsText" text="3- Bajo">
      <formula>NOT(ISERROR(SEARCH("3- Bajo",K45)))</formula>
    </cfRule>
    <cfRule type="containsText" dxfId="134" priority="193" operator="containsText" text="4- Bajo">
      <formula>NOT(ISERROR(SEARCH("4- Bajo",K45)))</formula>
    </cfRule>
    <cfRule type="containsText" dxfId="133" priority="194" operator="containsText" text="1- Bajo">
      <formula>NOT(ISERROR(SEARCH("1- Bajo",K45)))</formula>
    </cfRule>
  </conditionalFormatting>
  <conditionalFormatting sqref="H45:I45">
    <cfRule type="containsText" dxfId="132" priority="183" operator="containsText" text="3- Moderado">
      <formula>NOT(ISERROR(SEARCH("3- Moderado",H45)))</formula>
    </cfRule>
    <cfRule type="containsText" dxfId="131" priority="184" operator="containsText" text="6- Moderado">
      <formula>NOT(ISERROR(SEARCH("6- Moderado",H45)))</formula>
    </cfRule>
    <cfRule type="containsText" dxfId="130" priority="185" operator="containsText" text="4- Moderado">
      <formula>NOT(ISERROR(SEARCH("4- Moderado",H45)))</formula>
    </cfRule>
    <cfRule type="containsText" dxfId="129" priority="186" operator="containsText" text="3- Bajo">
      <formula>NOT(ISERROR(SEARCH("3- Bajo",H45)))</formula>
    </cfRule>
    <cfRule type="containsText" dxfId="128" priority="187" operator="containsText" text="4- Bajo">
      <formula>NOT(ISERROR(SEARCH("4- Bajo",H45)))</formula>
    </cfRule>
    <cfRule type="containsText" dxfId="127" priority="188" operator="containsText" text="1- Bajo">
      <formula>NOT(ISERROR(SEARCH("1- Bajo",H45)))</formula>
    </cfRule>
  </conditionalFormatting>
  <conditionalFormatting sqref="A45 C45:E45">
    <cfRule type="containsText" dxfId="126" priority="177" operator="containsText" text="3- Moderado">
      <formula>NOT(ISERROR(SEARCH("3- Moderado",A45)))</formula>
    </cfRule>
    <cfRule type="containsText" dxfId="125" priority="178" operator="containsText" text="6- Moderado">
      <formula>NOT(ISERROR(SEARCH("6- Moderado",A45)))</formula>
    </cfRule>
    <cfRule type="containsText" dxfId="124" priority="179" operator="containsText" text="4- Moderado">
      <formula>NOT(ISERROR(SEARCH("4- Moderado",A45)))</formula>
    </cfRule>
    <cfRule type="containsText" dxfId="123" priority="180" operator="containsText" text="3- Bajo">
      <formula>NOT(ISERROR(SEARCH("3- Bajo",A45)))</formula>
    </cfRule>
    <cfRule type="containsText" dxfId="122" priority="181" operator="containsText" text="4- Bajo">
      <formula>NOT(ISERROR(SEARCH("4- Bajo",A45)))</formula>
    </cfRule>
    <cfRule type="containsText" dxfId="121" priority="182" operator="containsText" text="1- Bajo">
      <formula>NOT(ISERROR(SEARCH("1- Bajo",A45)))</formula>
    </cfRule>
  </conditionalFormatting>
  <conditionalFormatting sqref="F45:G45">
    <cfRule type="containsText" dxfId="120" priority="171" operator="containsText" text="3- Moderado">
      <formula>NOT(ISERROR(SEARCH("3- Moderado",F45)))</formula>
    </cfRule>
    <cfRule type="containsText" dxfId="119" priority="172" operator="containsText" text="6- Moderado">
      <formula>NOT(ISERROR(SEARCH("6- Moderado",F45)))</formula>
    </cfRule>
    <cfRule type="containsText" dxfId="118" priority="173" operator="containsText" text="4- Moderado">
      <formula>NOT(ISERROR(SEARCH("4- Moderado",F45)))</formula>
    </cfRule>
    <cfRule type="containsText" dxfId="117" priority="174" operator="containsText" text="3- Bajo">
      <formula>NOT(ISERROR(SEARCH("3- Bajo",F45)))</formula>
    </cfRule>
    <cfRule type="containsText" dxfId="116" priority="175" operator="containsText" text="4- Bajo">
      <formula>NOT(ISERROR(SEARCH("4- Bajo",F45)))</formula>
    </cfRule>
    <cfRule type="containsText" dxfId="115" priority="176" operator="containsText" text="1- Bajo">
      <formula>NOT(ISERROR(SEARCH("1- Bajo",F45)))</formula>
    </cfRule>
  </conditionalFormatting>
  <conditionalFormatting sqref="J45:J49">
    <cfRule type="containsText" dxfId="114" priority="166" operator="containsText" text="Bajo">
      <formula>NOT(ISERROR(SEARCH("Bajo",J45)))</formula>
    </cfRule>
    <cfRule type="containsText" dxfId="113" priority="167" operator="containsText" text="Moderado">
      <formula>NOT(ISERROR(SEARCH("Moderado",J45)))</formula>
    </cfRule>
    <cfRule type="containsText" dxfId="112" priority="168" operator="containsText" text="Alto">
      <formula>NOT(ISERROR(SEARCH("Alto",J45)))</formula>
    </cfRule>
    <cfRule type="containsText" dxfId="111" priority="169" operator="containsText" text="Extremo">
      <formula>NOT(ISERROR(SEARCH("Extremo",J45)))</formula>
    </cfRule>
    <cfRule type="colorScale" priority="170">
      <colorScale>
        <cfvo type="min"/>
        <cfvo type="max"/>
        <color rgb="FFFF7128"/>
        <color rgb="FFFFEF9C"/>
      </colorScale>
    </cfRule>
  </conditionalFormatting>
  <conditionalFormatting sqref="M45:M49">
    <cfRule type="containsText" dxfId="110" priority="141" operator="containsText" text="Moderado">
      <formula>NOT(ISERROR(SEARCH("Moderado",M45)))</formula>
    </cfRule>
    <cfRule type="containsText" dxfId="109" priority="161" operator="containsText" text="Bajo">
      <formula>NOT(ISERROR(SEARCH("Bajo",M45)))</formula>
    </cfRule>
    <cfRule type="containsText" dxfId="108" priority="162" operator="containsText" text="Moderado">
      <formula>NOT(ISERROR(SEARCH("Moderado",M45)))</formula>
    </cfRule>
    <cfRule type="containsText" dxfId="107" priority="163" operator="containsText" text="Alto">
      <formula>NOT(ISERROR(SEARCH("Alto",M45)))</formula>
    </cfRule>
    <cfRule type="containsText" dxfId="106" priority="164" operator="containsText" text="Extremo">
      <formula>NOT(ISERROR(SEARCH("Extremo",M45)))</formula>
    </cfRule>
    <cfRule type="colorScale" priority="165">
      <colorScale>
        <cfvo type="min"/>
        <cfvo type="max"/>
        <color rgb="FFFF7128"/>
        <color rgb="FFFFEF9C"/>
      </colorScale>
    </cfRule>
  </conditionalFormatting>
  <conditionalFormatting sqref="N45">
    <cfRule type="containsText" dxfId="105" priority="155" operator="containsText" text="3- Moderado">
      <formula>NOT(ISERROR(SEARCH("3- Moderado",N45)))</formula>
    </cfRule>
    <cfRule type="containsText" dxfId="104" priority="156" operator="containsText" text="6- Moderado">
      <formula>NOT(ISERROR(SEARCH("6- Moderado",N45)))</formula>
    </cfRule>
    <cfRule type="containsText" dxfId="103" priority="157" operator="containsText" text="4- Moderado">
      <formula>NOT(ISERROR(SEARCH("4- Moderado",N45)))</formula>
    </cfRule>
    <cfRule type="containsText" dxfId="102" priority="158" operator="containsText" text="3- Bajo">
      <formula>NOT(ISERROR(SEARCH("3- Bajo",N45)))</formula>
    </cfRule>
    <cfRule type="containsText" dxfId="101" priority="159" operator="containsText" text="4- Bajo">
      <formula>NOT(ISERROR(SEARCH("4- Bajo",N45)))</formula>
    </cfRule>
    <cfRule type="containsText" dxfId="100" priority="160" operator="containsText" text="1- Bajo">
      <formula>NOT(ISERROR(SEARCH("1- Bajo",N45)))</formula>
    </cfRule>
  </conditionalFormatting>
  <conditionalFormatting sqref="H45:H49">
    <cfRule type="containsText" dxfId="99" priority="142" operator="containsText" text="Muy Alta">
      <formula>NOT(ISERROR(SEARCH("Muy Alta",H45)))</formula>
    </cfRule>
    <cfRule type="containsText" dxfId="98" priority="143" operator="containsText" text="Alta">
      <formula>NOT(ISERROR(SEARCH("Alta",H45)))</formula>
    </cfRule>
    <cfRule type="containsText" dxfId="97" priority="144" operator="containsText" text="Muy Alta">
      <formula>NOT(ISERROR(SEARCH("Muy Alta",H45)))</formula>
    </cfRule>
    <cfRule type="containsText" dxfId="96" priority="149" operator="containsText" text="Muy Baja">
      <formula>NOT(ISERROR(SEARCH("Muy Baja",H45)))</formula>
    </cfRule>
    <cfRule type="containsText" dxfId="95" priority="150" operator="containsText" text="Baja">
      <formula>NOT(ISERROR(SEARCH("Baja",H45)))</formula>
    </cfRule>
    <cfRule type="containsText" dxfId="94" priority="151" operator="containsText" text="Media">
      <formula>NOT(ISERROR(SEARCH("Media",H45)))</formula>
    </cfRule>
    <cfRule type="containsText" dxfId="93" priority="152" operator="containsText" text="Alta">
      <formula>NOT(ISERROR(SEARCH("Alta",H45)))</formula>
    </cfRule>
    <cfRule type="containsText" dxfId="92" priority="154" operator="containsText" text="Muy Alta">
      <formula>NOT(ISERROR(SEARCH("Muy Alta",H45)))</formula>
    </cfRule>
  </conditionalFormatting>
  <conditionalFormatting sqref="I45:I49">
    <cfRule type="containsText" dxfId="91" priority="145" operator="containsText" text="Catastrófico">
      <formula>NOT(ISERROR(SEARCH("Catastrófico",I45)))</formula>
    </cfRule>
    <cfRule type="containsText" dxfId="90" priority="146" operator="containsText" text="Mayor">
      <formula>NOT(ISERROR(SEARCH("Mayor",I45)))</formula>
    </cfRule>
    <cfRule type="containsText" dxfId="89" priority="147" operator="containsText" text="Menor">
      <formula>NOT(ISERROR(SEARCH("Menor",I45)))</formula>
    </cfRule>
    <cfRule type="containsText" dxfId="88" priority="148" operator="containsText" text="Leve">
      <formula>NOT(ISERROR(SEARCH("Leve",I45)))</formula>
    </cfRule>
    <cfRule type="containsText" dxfId="87" priority="153" operator="containsText" text="Moderado">
      <formula>NOT(ISERROR(SEARCH("Moderado",I45)))</formula>
    </cfRule>
  </conditionalFormatting>
  <conditionalFormatting sqref="K45:K49">
    <cfRule type="containsText" dxfId="86" priority="140" operator="containsText" text="Media">
      <formula>NOT(ISERROR(SEARCH("Media",K45)))</formula>
    </cfRule>
  </conditionalFormatting>
  <conditionalFormatting sqref="L45:L49">
    <cfRule type="containsText" dxfId="85" priority="139" operator="containsText" text="Moderado">
      <formula>NOT(ISERROR(SEARCH("Moderado",L45)))</formula>
    </cfRule>
  </conditionalFormatting>
  <conditionalFormatting sqref="J45:J49">
    <cfRule type="containsText" dxfId="84" priority="138" operator="containsText" text="Moderado">
      <formula>NOT(ISERROR(SEARCH("Moderado",J45)))</formula>
    </cfRule>
  </conditionalFormatting>
  <conditionalFormatting sqref="J45:J49">
    <cfRule type="containsText" dxfId="83" priority="136" operator="containsText" text="Bajo">
      <formula>NOT(ISERROR(SEARCH("Bajo",J45)))</formula>
    </cfRule>
    <cfRule type="containsText" dxfId="82" priority="137" operator="containsText" text="Extremo">
      <formula>NOT(ISERROR(SEARCH("Extremo",J45)))</formula>
    </cfRule>
  </conditionalFormatting>
  <conditionalFormatting sqref="K45:K49">
    <cfRule type="containsText" dxfId="81" priority="134" operator="containsText" text="Baja">
      <formula>NOT(ISERROR(SEARCH("Baja",K45)))</formula>
    </cfRule>
    <cfRule type="containsText" dxfId="80" priority="135" operator="containsText" text="Muy Baja">
      <formula>NOT(ISERROR(SEARCH("Muy Baja",K45)))</formula>
    </cfRule>
  </conditionalFormatting>
  <conditionalFormatting sqref="K45:K49">
    <cfRule type="containsText" dxfId="79" priority="132" operator="containsText" text="Muy Alta">
      <formula>NOT(ISERROR(SEARCH("Muy Alta",K45)))</formula>
    </cfRule>
    <cfRule type="containsText" dxfId="78" priority="133" operator="containsText" text="Alta">
      <formula>NOT(ISERROR(SEARCH("Alta",K45)))</formula>
    </cfRule>
  </conditionalFormatting>
  <conditionalFormatting sqref="L45:L49">
    <cfRule type="containsText" dxfId="77" priority="128" operator="containsText" text="Catastrófico">
      <formula>NOT(ISERROR(SEARCH("Catastrófico",L45)))</formula>
    </cfRule>
    <cfRule type="containsText" dxfId="76" priority="129" operator="containsText" text="Mayor">
      <formula>NOT(ISERROR(SEARCH("Mayor",L45)))</formula>
    </cfRule>
    <cfRule type="containsText" dxfId="75" priority="130" operator="containsText" text="Menor">
      <formula>NOT(ISERROR(SEARCH("Menor",L45)))</formula>
    </cfRule>
    <cfRule type="containsText" dxfId="74" priority="131" operator="containsText" text="Leve">
      <formula>NOT(ISERROR(SEARCH("Leve",L45)))</formula>
    </cfRule>
  </conditionalFormatting>
  <conditionalFormatting sqref="K50:L50">
    <cfRule type="containsText" dxfId="73" priority="122" operator="containsText" text="3- Moderado">
      <formula>NOT(ISERROR(SEARCH("3- Moderado",K50)))</formula>
    </cfRule>
    <cfRule type="containsText" dxfId="72" priority="123" operator="containsText" text="6- Moderado">
      <formula>NOT(ISERROR(SEARCH("6- Moderado",K50)))</formula>
    </cfRule>
    <cfRule type="containsText" dxfId="71" priority="124" operator="containsText" text="4- Moderado">
      <formula>NOT(ISERROR(SEARCH("4- Moderado",K50)))</formula>
    </cfRule>
    <cfRule type="containsText" dxfId="70" priority="125" operator="containsText" text="3- Bajo">
      <formula>NOT(ISERROR(SEARCH("3- Bajo",K50)))</formula>
    </cfRule>
    <cfRule type="containsText" dxfId="69" priority="126" operator="containsText" text="4- Bajo">
      <formula>NOT(ISERROR(SEARCH("4- Bajo",K50)))</formula>
    </cfRule>
    <cfRule type="containsText" dxfId="68" priority="127" operator="containsText" text="1- Bajo">
      <formula>NOT(ISERROR(SEARCH("1- Bajo",K50)))</formula>
    </cfRule>
  </conditionalFormatting>
  <conditionalFormatting sqref="H50:I50">
    <cfRule type="containsText" dxfId="67" priority="116" operator="containsText" text="3- Moderado">
      <formula>NOT(ISERROR(SEARCH("3- Moderado",H50)))</formula>
    </cfRule>
    <cfRule type="containsText" dxfId="66" priority="117" operator="containsText" text="6- Moderado">
      <formula>NOT(ISERROR(SEARCH("6- Moderado",H50)))</formula>
    </cfRule>
    <cfRule type="containsText" dxfId="65" priority="118" operator="containsText" text="4- Moderado">
      <formula>NOT(ISERROR(SEARCH("4- Moderado",H50)))</formula>
    </cfRule>
    <cfRule type="containsText" dxfId="64" priority="119" operator="containsText" text="3- Bajo">
      <formula>NOT(ISERROR(SEARCH("3- Bajo",H50)))</formula>
    </cfRule>
    <cfRule type="containsText" dxfId="63" priority="120" operator="containsText" text="4- Bajo">
      <formula>NOT(ISERROR(SEARCH("4- Bajo",H50)))</formula>
    </cfRule>
    <cfRule type="containsText" dxfId="62" priority="121" operator="containsText" text="1- Bajo">
      <formula>NOT(ISERROR(SEARCH("1- Bajo",H50)))</formula>
    </cfRule>
  </conditionalFormatting>
  <conditionalFormatting sqref="A50 C50:E50">
    <cfRule type="containsText" dxfId="61" priority="110" operator="containsText" text="3- Moderado">
      <formula>NOT(ISERROR(SEARCH("3- Moderado",A50)))</formula>
    </cfRule>
    <cfRule type="containsText" dxfId="60" priority="111" operator="containsText" text="6- Moderado">
      <formula>NOT(ISERROR(SEARCH("6- Moderado",A50)))</formula>
    </cfRule>
    <cfRule type="containsText" dxfId="59" priority="112" operator="containsText" text="4- Moderado">
      <formula>NOT(ISERROR(SEARCH("4- Moderado",A50)))</formula>
    </cfRule>
    <cfRule type="containsText" dxfId="58" priority="113" operator="containsText" text="3- Bajo">
      <formula>NOT(ISERROR(SEARCH("3- Bajo",A50)))</formula>
    </cfRule>
    <cfRule type="containsText" dxfId="57" priority="114" operator="containsText" text="4- Bajo">
      <formula>NOT(ISERROR(SEARCH("4- Bajo",A50)))</formula>
    </cfRule>
    <cfRule type="containsText" dxfId="56" priority="115" operator="containsText" text="1- Bajo">
      <formula>NOT(ISERROR(SEARCH("1- Bajo",A50)))</formula>
    </cfRule>
  </conditionalFormatting>
  <conditionalFormatting sqref="F50:G50">
    <cfRule type="containsText" dxfId="55" priority="104" operator="containsText" text="3- Moderado">
      <formula>NOT(ISERROR(SEARCH("3- Moderado",F50)))</formula>
    </cfRule>
    <cfRule type="containsText" dxfId="54" priority="105" operator="containsText" text="6- Moderado">
      <formula>NOT(ISERROR(SEARCH("6- Moderado",F50)))</formula>
    </cfRule>
    <cfRule type="containsText" dxfId="53" priority="106" operator="containsText" text="4- Moderado">
      <formula>NOT(ISERROR(SEARCH("4- Moderado",F50)))</formula>
    </cfRule>
    <cfRule type="containsText" dxfId="52" priority="107" operator="containsText" text="3- Bajo">
      <formula>NOT(ISERROR(SEARCH("3- Bajo",F50)))</formula>
    </cfRule>
    <cfRule type="containsText" dxfId="51" priority="108" operator="containsText" text="4- Bajo">
      <formula>NOT(ISERROR(SEARCH("4- Bajo",F50)))</formula>
    </cfRule>
    <cfRule type="containsText" dxfId="50" priority="109" operator="containsText" text="1- Bajo">
      <formula>NOT(ISERROR(SEARCH("1- Bajo",F50)))</formula>
    </cfRule>
  </conditionalFormatting>
  <conditionalFormatting sqref="J50:J54">
    <cfRule type="containsText" dxfId="49" priority="99" operator="containsText" text="Bajo">
      <formula>NOT(ISERROR(SEARCH("Bajo",J50)))</formula>
    </cfRule>
    <cfRule type="containsText" dxfId="48" priority="100" operator="containsText" text="Moderado">
      <formula>NOT(ISERROR(SEARCH("Moderado",J50)))</formula>
    </cfRule>
    <cfRule type="containsText" dxfId="47" priority="101" operator="containsText" text="Alto">
      <formula>NOT(ISERROR(SEARCH("Alto",J50)))</formula>
    </cfRule>
    <cfRule type="containsText" dxfId="46" priority="102" operator="containsText" text="Extremo">
      <formula>NOT(ISERROR(SEARCH("Extremo",J50)))</formula>
    </cfRule>
    <cfRule type="colorScale" priority="103">
      <colorScale>
        <cfvo type="min"/>
        <cfvo type="max"/>
        <color rgb="FFFF7128"/>
        <color rgb="FFFFEF9C"/>
      </colorScale>
    </cfRule>
  </conditionalFormatting>
  <conditionalFormatting sqref="M50:M54">
    <cfRule type="containsText" dxfId="45" priority="74" operator="containsText" text="Moderado">
      <formula>NOT(ISERROR(SEARCH("Moderado",M50)))</formula>
    </cfRule>
    <cfRule type="containsText" dxfId="44" priority="94" operator="containsText" text="Bajo">
      <formula>NOT(ISERROR(SEARCH("Bajo",M50)))</formula>
    </cfRule>
    <cfRule type="containsText" dxfId="43" priority="95" operator="containsText" text="Moderado">
      <formula>NOT(ISERROR(SEARCH("Moderado",M50)))</formula>
    </cfRule>
    <cfRule type="containsText" dxfId="42" priority="96" operator="containsText" text="Alto">
      <formula>NOT(ISERROR(SEARCH("Alto",M50)))</formula>
    </cfRule>
    <cfRule type="containsText" dxfId="41" priority="97" operator="containsText" text="Extremo">
      <formula>NOT(ISERROR(SEARCH("Extremo",M50)))</formula>
    </cfRule>
    <cfRule type="colorScale" priority="98">
      <colorScale>
        <cfvo type="min"/>
        <cfvo type="max"/>
        <color rgb="FFFF7128"/>
        <color rgb="FFFFEF9C"/>
      </colorScale>
    </cfRule>
  </conditionalFormatting>
  <conditionalFormatting sqref="N50">
    <cfRule type="containsText" dxfId="40" priority="88" operator="containsText" text="3- Moderado">
      <formula>NOT(ISERROR(SEARCH("3- Moderado",N50)))</formula>
    </cfRule>
    <cfRule type="containsText" dxfId="39" priority="89" operator="containsText" text="6- Moderado">
      <formula>NOT(ISERROR(SEARCH("6- Moderado",N50)))</formula>
    </cfRule>
    <cfRule type="containsText" dxfId="38" priority="90" operator="containsText" text="4- Moderado">
      <formula>NOT(ISERROR(SEARCH("4- Moderado",N50)))</formula>
    </cfRule>
    <cfRule type="containsText" dxfId="37" priority="91" operator="containsText" text="3- Bajo">
      <formula>NOT(ISERROR(SEARCH("3- Bajo",N50)))</formula>
    </cfRule>
    <cfRule type="containsText" dxfId="36" priority="92" operator="containsText" text="4- Bajo">
      <formula>NOT(ISERROR(SEARCH("4- Bajo",N50)))</formula>
    </cfRule>
    <cfRule type="containsText" dxfId="35" priority="93" operator="containsText" text="1- Bajo">
      <formula>NOT(ISERROR(SEARCH("1- Bajo",N50)))</formula>
    </cfRule>
  </conditionalFormatting>
  <conditionalFormatting sqref="H50:H54">
    <cfRule type="containsText" dxfId="34" priority="75" operator="containsText" text="Muy Alta">
      <formula>NOT(ISERROR(SEARCH("Muy Alta",H50)))</formula>
    </cfRule>
    <cfRule type="containsText" dxfId="33" priority="76" operator="containsText" text="Alta">
      <formula>NOT(ISERROR(SEARCH("Alta",H50)))</formula>
    </cfRule>
    <cfRule type="containsText" dxfId="32" priority="77" operator="containsText" text="Muy Alta">
      <formula>NOT(ISERROR(SEARCH("Muy Alta",H50)))</formula>
    </cfRule>
    <cfRule type="containsText" dxfId="31" priority="82" operator="containsText" text="Muy Baja">
      <formula>NOT(ISERROR(SEARCH("Muy Baja",H50)))</formula>
    </cfRule>
    <cfRule type="containsText" dxfId="30" priority="83" operator="containsText" text="Baja">
      <formula>NOT(ISERROR(SEARCH("Baja",H50)))</formula>
    </cfRule>
    <cfRule type="containsText" dxfId="29" priority="84" operator="containsText" text="Media">
      <formula>NOT(ISERROR(SEARCH("Media",H50)))</formula>
    </cfRule>
    <cfRule type="containsText" dxfId="28" priority="85" operator="containsText" text="Alta">
      <formula>NOT(ISERROR(SEARCH("Alta",H50)))</formula>
    </cfRule>
    <cfRule type="containsText" dxfId="27" priority="87" operator="containsText" text="Muy Alta">
      <formula>NOT(ISERROR(SEARCH("Muy Alta",H50)))</formula>
    </cfRule>
  </conditionalFormatting>
  <conditionalFormatting sqref="I50:I54">
    <cfRule type="containsText" dxfId="26" priority="78" operator="containsText" text="Catastrófico">
      <formula>NOT(ISERROR(SEARCH("Catastrófico",I50)))</formula>
    </cfRule>
    <cfRule type="containsText" dxfId="25" priority="79" operator="containsText" text="Mayor">
      <formula>NOT(ISERROR(SEARCH("Mayor",I50)))</formula>
    </cfRule>
    <cfRule type="containsText" dxfId="24" priority="80" operator="containsText" text="Menor">
      <formula>NOT(ISERROR(SEARCH("Menor",I50)))</formula>
    </cfRule>
    <cfRule type="containsText" dxfId="23" priority="81" operator="containsText" text="Leve">
      <formula>NOT(ISERROR(SEARCH("Leve",I50)))</formula>
    </cfRule>
    <cfRule type="containsText" dxfId="22" priority="86" operator="containsText" text="Moderado">
      <formula>NOT(ISERROR(SEARCH("Moderado",I50)))</formula>
    </cfRule>
  </conditionalFormatting>
  <conditionalFormatting sqref="K50:K54">
    <cfRule type="containsText" dxfId="21" priority="73" operator="containsText" text="Media">
      <formula>NOT(ISERROR(SEARCH("Media",K50)))</formula>
    </cfRule>
  </conditionalFormatting>
  <conditionalFormatting sqref="L50:L54">
    <cfRule type="containsText" dxfId="20" priority="72" operator="containsText" text="Moderado">
      <formula>NOT(ISERROR(SEARCH("Moderado",L50)))</formula>
    </cfRule>
  </conditionalFormatting>
  <conditionalFormatting sqref="J50:J54">
    <cfRule type="containsText" dxfId="19" priority="71" operator="containsText" text="Moderado">
      <formula>NOT(ISERROR(SEARCH("Moderado",J50)))</formula>
    </cfRule>
  </conditionalFormatting>
  <conditionalFormatting sqref="J50:J54">
    <cfRule type="containsText" dxfId="18" priority="69" operator="containsText" text="Bajo">
      <formula>NOT(ISERROR(SEARCH("Bajo",J50)))</formula>
    </cfRule>
    <cfRule type="containsText" dxfId="17" priority="70" operator="containsText" text="Extremo">
      <formula>NOT(ISERROR(SEARCH("Extremo",J50)))</formula>
    </cfRule>
  </conditionalFormatting>
  <conditionalFormatting sqref="K50:K54">
    <cfRule type="containsText" dxfId="16" priority="67" operator="containsText" text="Baja">
      <formula>NOT(ISERROR(SEARCH("Baja",K50)))</formula>
    </cfRule>
    <cfRule type="containsText" dxfId="15" priority="68" operator="containsText" text="Muy Baja">
      <formula>NOT(ISERROR(SEARCH("Muy Baja",K50)))</formula>
    </cfRule>
  </conditionalFormatting>
  <conditionalFormatting sqref="K50:K54">
    <cfRule type="containsText" dxfId="14" priority="65" operator="containsText" text="Muy Alta">
      <formula>NOT(ISERROR(SEARCH("Muy Alta",K50)))</formula>
    </cfRule>
    <cfRule type="containsText" dxfId="13" priority="66" operator="containsText" text="Alta">
      <formula>NOT(ISERROR(SEARCH("Alta",K50)))</formula>
    </cfRule>
  </conditionalFormatting>
  <conditionalFormatting sqref="L50:L54">
    <cfRule type="containsText" dxfId="12" priority="61" operator="containsText" text="Catastrófico">
      <formula>NOT(ISERROR(SEARCH("Catastrófico",L50)))</formula>
    </cfRule>
    <cfRule type="containsText" dxfId="11" priority="62" operator="containsText" text="Mayor">
      <formula>NOT(ISERROR(SEARCH("Mayor",L50)))</formula>
    </cfRule>
    <cfRule type="containsText" dxfId="10" priority="63" operator="containsText" text="Menor">
      <formula>NOT(ISERROR(SEARCH("Menor",L50)))</formula>
    </cfRule>
    <cfRule type="containsText" dxfId="9" priority="64" operator="containsText" text="Leve">
      <formula>NOT(ISERROR(SEARCH("Leve",L50)))</formula>
    </cfRule>
  </conditionalFormatting>
  <conditionalFormatting sqref="J10:J19">
    <cfRule type="containsText" dxfId="8" priority="1133" operator="containsText" text="Bajo">
      <formula>NOT(ISERROR(SEARCH("Bajo",J10)))</formula>
    </cfRule>
    <cfRule type="containsText" dxfId="7" priority="1134" operator="containsText" text="Moderado">
      <formula>NOT(ISERROR(SEARCH("Moderado",J10)))</formula>
    </cfRule>
    <cfRule type="containsText" dxfId="6" priority="1135" operator="containsText" text="Alto">
      <formula>NOT(ISERROR(SEARCH("Alto",J10)))</formula>
    </cfRule>
    <cfRule type="containsText" dxfId="5" priority="1136" operator="containsText" text="Extremo">
      <formula>NOT(ISERROR(SEARCH("Extremo",J10)))</formula>
    </cfRule>
    <cfRule type="colorScale" priority="1137">
      <colorScale>
        <cfvo type="min"/>
        <cfvo type="max"/>
        <color rgb="FFFF7128"/>
        <color rgb="FFFFEF9C"/>
      </colorScale>
    </cfRule>
  </conditionalFormatting>
  <conditionalFormatting sqref="M10:M19">
    <cfRule type="containsText" dxfId="4" priority="1138" operator="containsText" text="Moderado">
      <formula>NOT(ISERROR(SEARCH("Moderado",M10)))</formula>
    </cfRule>
    <cfRule type="containsText" dxfId="3" priority="1139" operator="containsText" text="Bajo">
      <formula>NOT(ISERROR(SEARCH("Bajo",M10)))</formula>
    </cfRule>
    <cfRule type="containsText" dxfId="2" priority="1140" operator="containsText" text="Moderado">
      <formula>NOT(ISERROR(SEARCH("Moderado",M10)))</formula>
    </cfRule>
    <cfRule type="containsText" dxfId="1" priority="1141" operator="containsText" text="Alto">
      <formula>NOT(ISERROR(SEARCH("Alto",M10)))</formula>
    </cfRule>
    <cfRule type="containsText" dxfId="0" priority="1142" operator="containsText" text="Extremo">
      <formula>NOT(ISERROR(SEARCH("Extremo",M10)))</formula>
    </cfRule>
    <cfRule type="colorScale" priority="1143">
      <colorScale>
        <cfvo type="min"/>
        <cfvo type="max"/>
        <color rgb="FFFF7128"/>
        <color rgb="FFFFEF9C"/>
      </colorScale>
    </cfRule>
  </conditionalFormatting>
  <dataValidations disablePrompts="1" count="7">
    <dataValidation allowBlank="1" showInputMessage="1" showErrorMessage="1" prompt="Seleccionar el tipo de riesgo teniendo en cuenta que  factor organizaconal afecta. Ver explicacion en hoja " sqref="E8" xr:uid="{44441922-0E16-4C57-8FC2-466029F1D955}"/>
    <dataValidation allowBlank="1" showInputMessage="1" showErrorMessage="1" prompt="Registrar qué factor  que ocasina el riesgo: un facot identtficado el contexto._x000a_O  personas, recursos, estilo de direccion , factores externos, , codiciones ambientales" sqref="F8:G8" xr:uid="{07DE9C67-ECC4-42F3-A3C8-01CDA8E71E1F}"/>
    <dataValidation allowBlank="1" showInputMessage="1" showErrorMessage="1" prompt="Que tan factible es que materialize el riesgo?" sqref="H8" xr:uid="{4D5E0DFF-F1F9-4682-88AA-6DE7F634DD2E}"/>
    <dataValidation allowBlank="1" showInputMessage="1" showErrorMessage="1" prompt="El grado de afectación puede ser " sqref="I8" xr:uid="{155768DD-4AD7-474F-8BAC-4B674E2AB28A}"/>
    <dataValidation allowBlank="1" showInputMessage="1" showErrorMessage="1" prompt="Describir las actividades que se van a desarrollar para el proyecto" sqref="O7" xr:uid="{79BA3C68-3643-47AC-928D-BD1EA969A7DD}"/>
    <dataValidation allowBlank="1" showInputMessage="1" showErrorMessage="1" prompt="Seleccionar si el responsable es el responsable de las acciones es el nivel central" sqref="P7:P8" xr:uid="{EDF92A4E-5E3F-4198-BFC5-7DA58BD4D919}"/>
    <dataValidation allowBlank="1" showInputMessage="1" showErrorMessage="1" prompt="seleccionar si el responsable de ejecutar las acciones es el nivel central" sqref="Q8" xr:uid="{B3E9CF0D-176C-465D-946D-7B6DBF7F9992}"/>
  </dataValidation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Hojas de cálculo</vt:lpstr>
      </vt:variant>
      <vt:variant>
        <vt:i4>16</vt:i4>
      </vt:variant>
    </vt:vector>
  </HeadingPairs>
  <TitlesOfParts>
    <vt:vector size="16" baseType="lpstr">
      <vt:lpstr>Presentacion </vt:lpstr>
      <vt:lpstr>Análisis de Contexto </vt:lpstr>
      <vt:lpstr>Estrategias</vt:lpstr>
      <vt:lpstr>Instructivo</vt:lpstr>
      <vt:lpstr>Clasificación Riesgo</vt:lpstr>
      <vt:lpstr>Tabla probabilidad</vt:lpstr>
      <vt:lpstr>Tabla Impacto</vt:lpstr>
      <vt:lpstr>Tabla Valoración de Controles</vt:lpstr>
      <vt:lpstr>Matriz de Calor</vt:lpstr>
      <vt:lpstr>Hoja1</vt:lpstr>
      <vt:lpstr>LISTA</vt:lpstr>
      <vt:lpstr>Mapa Final</vt:lpstr>
      <vt:lpstr>Seguimiento 1 Trimestre</vt:lpstr>
      <vt:lpstr>Seguimiento 2 Trimestre</vt:lpstr>
      <vt:lpstr>Seguimiento 3 Trimestre </vt:lpstr>
      <vt:lpstr>Seguimiento 4 Trimestre </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dc:creator>
  <cp:lastModifiedBy>Microsoft Office User</cp:lastModifiedBy>
  <dcterms:created xsi:type="dcterms:W3CDTF">2021-04-16T16:11:31Z</dcterms:created>
  <dcterms:modified xsi:type="dcterms:W3CDTF">2021-08-07T22:18:20Z</dcterms:modified>
</cp:coreProperties>
</file>